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Unsika Life\SKRIPSI\Cobain Pengolahan\TEST -1\-6 PNBN ✅\"/>
    </mc:Choice>
  </mc:AlternateContent>
  <xr:revisionPtr revIDLastSave="0" documentId="13_ncr:1_{968887F5-1A5C-418E-9260-E377B67769B6}" xr6:coauthVersionLast="47" xr6:coauthVersionMax="47" xr10:uidLastSave="{00000000-0000-0000-0000-000000000000}"/>
  <bookViews>
    <workbookView xWindow="-108" yWindow="-108" windowWidth="23256" windowHeight="13176" activeTab="3" xr2:uid="{0A3BAC30-72D2-442C-B093-25BF007FC189}"/>
  </bookViews>
  <sheets>
    <sheet name="Sampel 6" sheetId="1" r:id="rId1"/>
    <sheet name="Tabulasi" sheetId="6" r:id="rId2"/>
    <sheet name="Revisi_Tabulasi_Ori" sheetId="7" r:id="rId3"/>
    <sheet name="Revisi_Tabulasi (Chart)" sheetId="9" r:id="rId4"/>
    <sheet name="SENDIRI2" sheetId="11" r:id="rId5"/>
    <sheet name="ALL" sheetId="10" r:id="rId6"/>
    <sheet name="ROA (X1)" sheetId="3" r:id="rId7"/>
    <sheet name="ROE (X2)" sheetId="4" r:id="rId8"/>
    <sheet name="CAR (Y)" sheetId="5" r:id="rId9"/>
    <sheet name="PBV (Z)" sheetId="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9" l="1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3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P5" i="9"/>
  <c r="P4" i="9"/>
  <c r="P3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O3" i="9"/>
  <c r="K44" i="9"/>
  <c r="J44" i="9"/>
  <c r="K43" i="9"/>
  <c r="J43" i="9"/>
  <c r="K42" i="9"/>
  <c r="J42" i="9"/>
  <c r="K41" i="9"/>
  <c r="J41" i="9"/>
  <c r="K40" i="9"/>
  <c r="J40" i="9"/>
  <c r="K39" i="9"/>
  <c r="J39" i="9"/>
  <c r="K38" i="9"/>
  <c r="J38" i="9"/>
  <c r="K37" i="9"/>
  <c r="J37" i="9"/>
  <c r="K36" i="9"/>
  <c r="J36" i="9"/>
  <c r="K35" i="9"/>
  <c r="J35" i="9"/>
  <c r="K34" i="9"/>
  <c r="J34" i="9"/>
  <c r="K33" i="9"/>
  <c r="J33" i="9"/>
  <c r="R32" i="9"/>
  <c r="K32" i="9"/>
  <c r="J32" i="9"/>
  <c r="K31" i="9"/>
  <c r="J31" i="9"/>
  <c r="K30" i="9"/>
  <c r="J30" i="9"/>
  <c r="K29" i="9"/>
  <c r="J29" i="9"/>
  <c r="K28" i="9"/>
  <c r="J28" i="9"/>
  <c r="K27" i="9"/>
  <c r="J27" i="9"/>
  <c r="K26" i="9"/>
  <c r="J26" i="9"/>
  <c r="K25" i="9"/>
  <c r="J25" i="9"/>
  <c r="K24" i="9"/>
  <c r="J24" i="9"/>
  <c r="K23" i="9"/>
  <c r="J23" i="9"/>
  <c r="K22" i="9"/>
  <c r="J22" i="9"/>
  <c r="K21" i="9"/>
  <c r="J21" i="9"/>
  <c r="R20" i="9"/>
  <c r="K20" i="9"/>
  <c r="J20" i="9"/>
  <c r="K19" i="9"/>
  <c r="J19" i="9"/>
  <c r="K18" i="9"/>
  <c r="J18" i="9"/>
  <c r="K17" i="9"/>
  <c r="J17" i="9"/>
  <c r="K16" i="9"/>
  <c r="J16" i="9"/>
  <c r="K15" i="9"/>
  <c r="J15" i="9"/>
  <c r="K14" i="9"/>
  <c r="J14" i="9"/>
  <c r="K13" i="9"/>
  <c r="J13" i="9"/>
  <c r="K12" i="9"/>
  <c r="J12" i="9"/>
  <c r="K11" i="9"/>
  <c r="J11" i="9"/>
  <c r="K10" i="9"/>
  <c r="J10" i="9"/>
  <c r="K9" i="9"/>
  <c r="J9" i="9"/>
  <c r="K8" i="9"/>
  <c r="J8" i="9"/>
  <c r="K7" i="9"/>
  <c r="J7" i="9"/>
  <c r="K6" i="9"/>
  <c r="J6" i="9"/>
  <c r="K5" i="9"/>
  <c r="J5" i="9"/>
  <c r="K4" i="9"/>
  <c r="J4" i="9"/>
  <c r="K3" i="9"/>
  <c r="J3" i="9"/>
  <c r="H1" i="9"/>
  <c r="G1" i="9"/>
  <c r="F1" i="9"/>
  <c r="S12" i="7"/>
  <c r="S13" i="7"/>
  <c r="S14" i="7"/>
  <c r="S24" i="7"/>
  <c r="S25" i="7"/>
  <c r="S26" i="7"/>
  <c r="S27" i="7"/>
  <c r="S36" i="7"/>
  <c r="S37" i="7"/>
  <c r="S38" i="7"/>
  <c r="S39" i="7"/>
  <c r="S48" i="7"/>
  <c r="S49" i="7"/>
  <c r="S50" i="7"/>
  <c r="S51" i="7"/>
  <c r="R12" i="7"/>
  <c r="R13" i="7"/>
  <c r="R24" i="7"/>
  <c r="R25" i="7"/>
  <c r="R36" i="7"/>
  <c r="R37" i="7"/>
  <c r="R48" i="7"/>
  <c r="R49" i="7"/>
  <c r="P4" i="7"/>
  <c r="P5" i="7"/>
  <c r="P6" i="7"/>
  <c r="P7" i="7"/>
  <c r="P8" i="7"/>
  <c r="R8" i="7" s="1"/>
  <c r="P9" i="7"/>
  <c r="R9" i="7" s="1"/>
  <c r="P10" i="7"/>
  <c r="R10" i="7" s="1"/>
  <c r="P11" i="7"/>
  <c r="R11" i="7" s="1"/>
  <c r="P12" i="7"/>
  <c r="P13" i="7"/>
  <c r="P14" i="7"/>
  <c r="P15" i="7"/>
  <c r="P16" i="7"/>
  <c r="P17" i="7"/>
  <c r="P18" i="7"/>
  <c r="P19" i="7"/>
  <c r="P20" i="7"/>
  <c r="R20" i="7" s="1"/>
  <c r="P21" i="7"/>
  <c r="R21" i="7" s="1"/>
  <c r="P22" i="7"/>
  <c r="R22" i="7" s="1"/>
  <c r="P23" i="7"/>
  <c r="S23" i="7" s="1"/>
  <c r="P24" i="7"/>
  <c r="P25" i="7"/>
  <c r="P26" i="7"/>
  <c r="P27" i="7"/>
  <c r="P28" i="7"/>
  <c r="P29" i="7"/>
  <c r="P30" i="7"/>
  <c r="P31" i="7"/>
  <c r="P32" i="7"/>
  <c r="R32" i="7" s="1"/>
  <c r="P33" i="7"/>
  <c r="R33" i="7" s="1"/>
  <c r="P34" i="7"/>
  <c r="R34" i="7" s="1"/>
  <c r="P35" i="7"/>
  <c r="S35" i="7" s="1"/>
  <c r="P36" i="7"/>
  <c r="P37" i="7"/>
  <c r="P38" i="7"/>
  <c r="P39" i="7"/>
  <c r="P40" i="7"/>
  <c r="P41" i="7"/>
  <c r="P42" i="7"/>
  <c r="P43" i="7"/>
  <c r="P44" i="7"/>
  <c r="R44" i="7" s="1"/>
  <c r="P45" i="7"/>
  <c r="R45" i="7" s="1"/>
  <c r="P46" i="7"/>
  <c r="R46" i="7" s="1"/>
  <c r="P47" i="7"/>
  <c r="R47" i="7" s="1"/>
  <c r="P48" i="7"/>
  <c r="P49" i="7"/>
  <c r="P50" i="7"/>
  <c r="P51" i="7"/>
  <c r="P52" i="7"/>
  <c r="P3" i="7"/>
  <c r="O4" i="7"/>
  <c r="S4" i="7" s="1"/>
  <c r="O5" i="7"/>
  <c r="S5" i="7" s="1"/>
  <c r="O6" i="7"/>
  <c r="S6" i="7" s="1"/>
  <c r="O7" i="7"/>
  <c r="S7" i="7" s="1"/>
  <c r="O8" i="7"/>
  <c r="S8" i="7" s="1"/>
  <c r="O9" i="7"/>
  <c r="S9" i="7" s="1"/>
  <c r="O10" i="7"/>
  <c r="O11" i="7"/>
  <c r="O12" i="7"/>
  <c r="O13" i="7"/>
  <c r="O14" i="7"/>
  <c r="O15" i="7"/>
  <c r="S15" i="7" s="1"/>
  <c r="O16" i="7"/>
  <c r="S16" i="7" s="1"/>
  <c r="O17" i="7"/>
  <c r="S17" i="7" s="1"/>
  <c r="O18" i="7"/>
  <c r="S18" i="7" s="1"/>
  <c r="O19" i="7"/>
  <c r="S19" i="7" s="1"/>
  <c r="O20" i="7"/>
  <c r="S20" i="7" s="1"/>
  <c r="O21" i="7"/>
  <c r="S21" i="7" s="1"/>
  <c r="O22" i="7"/>
  <c r="O23" i="7"/>
  <c r="O24" i="7"/>
  <c r="O25" i="7"/>
  <c r="O26" i="7"/>
  <c r="O27" i="7"/>
  <c r="O28" i="7"/>
  <c r="S28" i="7" s="1"/>
  <c r="O29" i="7"/>
  <c r="S29" i="7" s="1"/>
  <c r="O30" i="7"/>
  <c r="S30" i="7" s="1"/>
  <c r="O31" i="7"/>
  <c r="S31" i="7" s="1"/>
  <c r="O32" i="7"/>
  <c r="S32" i="7" s="1"/>
  <c r="O33" i="7"/>
  <c r="S33" i="7" s="1"/>
  <c r="O34" i="7"/>
  <c r="O35" i="7"/>
  <c r="O36" i="7"/>
  <c r="O37" i="7"/>
  <c r="O38" i="7"/>
  <c r="O39" i="7"/>
  <c r="O40" i="7"/>
  <c r="S40" i="7" s="1"/>
  <c r="O41" i="7"/>
  <c r="S41" i="7" s="1"/>
  <c r="O42" i="7"/>
  <c r="S42" i="7" s="1"/>
  <c r="O43" i="7"/>
  <c r="S43" i="7" s="1"/>
  <c r="O44" i="7"/>
  <c r="S44" i="7" s="1"/>
  <c r="O45" i="7"/>
  <c r="S45" i="7" s="1"/>
  <c r="O46" i="7"/>
  <c r="O47" i="7"/>
  <c r="O48" i="7"/>
  <c r="O49" i="7"/>
  <c r="O50" i="7"/>
  <c r="O51" i="7"/>
  <c r="O52" i="7"/>
  <c r="S52" i="7" s="1"/>
  <c r="O3" i="7"/>
  <c r="S3" i="7" s="1"/>
  <c r="N4" i="7"/>
  <c r="R4" i="7" s="1"/>
  <c r="N5" i="7"/>
  <c r="R5" i="7" s="1"/>
  <c r="N6" i="7"/>
  <c r="R6" i="7" s="1"/>
  <c r="N7" i="7"/>
  <c r="R7" i="7" s="1"/>
  <c r="N8" i="7"/>
  <c r="N9" i="7"/>
  <c r="N10" i="7"/>
  <c r="N11" i="7"/>
  <c r="N12" i="7"/>
  <c r="N13" i="7"/>
  <c r="N14" i="7"/>
  <c r="R14" i="7" s="1"/>
  <c r="N15" i="7"/>
  <c r="R15" i="7" s="1"/>
  <c r="N16" i="7"/>
  <c r="R16" i="7" s="1"/>
  <c r="N17" i="7"/>
  <c r="R17" i="7" s="1"/>
  <c r="N18" i="7"/>
  <c r="R18" i="7" s="1"/>
  <c r="N19" i="7"/>
  <c r="R19" i="7" s="1"/>
  <c r="N20" i="7"/>
  <c r="N21" i="7"/>
  <c r="N22" i="7"/>
  <c r="N23" i="7"/>
  <c r="N24" i="7"/>
  <c r="N25" i="7"/>
  <c r="N26" i="7"/>
  <c r="R26" i="7" s="1"/>
  <c r="N27" i="7"/>
  <c r="R27" i="7" s="1"/>
  <c r="N28" i="7"/>
  <c r="R28" i="7" s="1"/>
  <c r="N29" i="7"/>
  <c r="R29" i="7" s="1"/>
  <c r="N30" i="7"/>
  <c r="R30" i="7" s="1"/>
  <c r="N31" i="7"/>
  <c r="R31" i="7" s="1"/>
  <c r="N32" i="7"/>
  <c r="N33" i="7"/>
  <c r="N34" i="7"/>
  <c r="N35" i="7"/>
  <c r="N36" i="7"/>
  <c r="N37" i="7"/>
  <c r="N38" i="7"/>
  <c r="R38" i="7" s="1"/>
  <c r="N39" i="7"/>
  <c r="R39" i="7" s="1"/>
  <c r="N40" i="7"/>
  <c r="R40" i="7" s="1"/>
  <c r="N41" i="7"/>
  <c r="R41" i="7" s="1"/>
  <c r="N42" i="7"/>
  <c r="R42" i="7" s="1"/>
  <c r="N43" i="7"/>
  <c r="R43" i="7" s="1"/>
  <c r="N44" i="7"/>
  <c r="N45" i="7"/>
  <c r="N46" i="7"/>
  <c r="N47" i="7"/>
  <c r="N48" i="7"/>
  <c r="N49" i="7"/>
  <c r="N50" i="7"/>
  <c r="R50" i="7" s="1"/>
  <c r="N51" i="7"/>
  <c r="R51" i="7" s="1"/>
  <c r="N52" i="7"/>
  <c r="R52" i="7" s="1"/>
  <c r="N3" i="7"/>
  <c r="R3" i="7" s="1"/>
  <c r="G1" i="7"/>
  <c r="H1" i="7"/>
  <c r="F1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3" i="7"/>
  <c r="C10" i="4"/>
  <c r="D10" i="4"/>
  <c r="E10" i="4"/>
  <c r="F10" i="4"/>
  <c r="G10" i="4"/>
  <c r="H10" i="4"/>
  <c r="I10" i="4"/>
  <c r="J10" i="4"/>
  <c r="K10" i="4"/>
  <c r="B10" i="4"/>
  <c r="C10" i="3"/>
  <c r="D10" i="3"/>
  <c r="E10" i="3"/>
  <c r="F10" i="3"/>
  <c r="G10" i="3"/>
  <c r="H10" i="3"/>
  <c r="I10" i="3"/>
  <c r="J10" i="3"/>
  <c r="K10" i="3"/>
  <c r="B10" i="3"/>
  <c r="C10" i="2"/>
  <c r="D10" i="2"/>
  <c r="E10" i="2"/>
  <c r="F10" i="2"/>
  <c r="G10" i="2"/>
  <c r="H10" i="2"/>
  <c r="I10" i="2"/>
  <c r="J10" i="2"/>
  <c r="K10" i="2"/>
  <c r="B10" i="2"/>
  <c r="K10" i="5"/>
  <c r="J10" i="5"/>
  <c r="I10" i="5"/>
  <c r="H10" i="5"/>
  <c r="G10" i="5"/>
  <c r="F10" i="5"/>
  <c r="E10" i="5"/>
  <c r="D10" i="5"/>
  <c r="C10" i="5"/>
  <c r="B10" i="5"/>
  <c r="R38" i="9" l="1"/>
  <c r="R37" i="9"/>
  <c r="R7" i="9"/>
  <c r="S37" i="9"/>
  <c r="R17" i="9"/>
  <c r="S17" i="9"/>
  <c r="S6" i="9"/>
  <c r="R6" i="9"/>
  <c r="S31" i="9"/>
  <c r="R29" i="9"/>
  <c r="S32" i="9"/>
  <c r="R9" i="9"/>
  <c r="S9" i="9"/>
  <c r="S3" i="9"/>
  <c r="S21" i="9"/>
  <c r="R21" i="9"/>
  <c r="S27" i="9"/>
  <c r="S35" i="9"/>
  <c r="R8" i="9"/>
  <c r="R22" i="9"/>
  <c r="S23" i="9"/>
  <c r="R31" i="9"/>
  <c r="S41" i="9"/>
  <c r="S26" i="9"/>
  <c r="S5" i="9"/>
  <c r="R13" i="9"/>
  <c r="S7" i="9"/>
  <c r="S19" i="9"/>
  <c r="S20" i="9"/>
  <c r="R35" i="9"/>
  <c r="R3" i="9"/>
  <c r="S13" i="9"/>
  <c r="S25" i="9"/>
  <c r="S14" i="9"/>
  <c r="R25" i="9"/>
  <c r="R14" i="9"/>
  <c r="R26" i="9"/>
  <c r="R33" i="9"/>
  <c r="R39" i="9"/>
  <c r="R5" i="9"/>
  <c r="S28" i="9"/>
  <c r="R23" i="9"/>
  <c r="S29" i="9"/>
  <c r="S39" i="9"/>
  <c r="S30" i="9"/>
  <c r="R30" i="9"/>
  <c r="S10" i="9"/>
  <c r="S22" i="9"/>
  <c r="R44" i="9"/>
  <c r="S24" i="9"/>
  <c r="S36" i="9"/>
  <c r="R36" i="9"/>
  <c r="R10" i="9"/>
  <c r="S8" i="9"/>
  <c r="R16" i="9"/>
  <c r="R18" i="9"/>
  <c r="R40" i="9"/>
  <c r="S42" i="9"/>
  <c r="S16" i="9"/>
  <c r="S18" i="9"/>
  <c r="R27" i="9"/>
  <c r="S38" i="9"/>
  <c r="S40" i="9"/>
  <c r="S4" i="9"/>
  <c r="S34" i="9"/>
  <c r="R43" i="9"/>
  <c r="R28" i="9"/>
  <c r="R11" i="9"/>
  <c r="S33" i="9"/>
  <c r="S44" i="9"/>
  <c r="S12" i="9"/>
  <c r="R19" i="9"/>
  <c r="R41" i="9"/>
  <c r="S15" i="9"/>
  <c r="S11" i="9"/>
  <c r="R42" i="9"/>
  <c r="S11" i="7"/>
  <c r="S46" i="7"/>
  <c r="S34" i="7"/>
  <c r="S22" i="7"/>
  <c r="S10" i="7"/>
  <c r="R35" i="7"/>
  <c r="S47" i="7"/>
  <c r="R23" i="7"/>
  <c r="S43" i="9"/>
  <c r="R12" i="9"/>
  <c r="R24" i="9"/>
  <c r="R4" i="9"/>
  <c r="R15" i="9"/>
  <c r="R34" i="9"/>
</calcChain>
</file>

<file path=xl/sharedStrings.xml><?xml version="1.0" encoding="utf-8"?>
<sst xmlns="http://schemas.openxmlformats.org/spreadsheetml/2006/main" count="233" uniqueCount="58">
  <si>
    <t>DAFTAR BANK SWASTA</t>
  </si>
  <si>
    <t>No</t>
  </si>
  <si>
    <t>Jenis</t>
  </si>
  <si>
    <t>Nama Emitmen</t>
  </si>
  <si>
    <t>BBCA</t>
  </si>
  <si>
    <t>PT Bank Central Asia Tbk.</t>
  </si>
  <si>
    <t>BNGA</t>
  </si>
  <si>
    <t>PT Bank CIMB Niaga Tbk</t>
  </si>
  <si>
    <t>BSIM</t>
  </si>
  <si>
    <t>Bank Sinarmas Tbk</t>
  </si>
  <si>
    <t>MEGA</t>
  </si>
  <si>
    <t>Bank Mega Tbk</t>
  </si>
  <si>
    <t>NISP</t>
  </si>
  <si>
    <t>PT Bank OCBC NISP Tbk</t>
  </si>
  <si>
    <t>PNBN</t>
  </si>
  <si>
    <t>Bank Pan Indonesia Tbk</t>
  </si>
  <si>
    <t>Price To Book Value</t>
  </si>
  <si>
    <t>Tahun</t>
  </si>
  <si>
    <t>Rata-Rata</t>
  </si>
  <si>
    <t>RETURN ON ASSETS</t>
  </si>
  <si>
    <t>RETURN ON EQUITY</t>
  </si>
  <si>
    <t>Capital Adequacy Ratio</t>
  </si>
  <si>
    <t>NO</t>
  </si>
  <si>
    <t>SEKTOR PERBANKAN</t>
  </si>
  <si>
    <t>TAHUN</t>
  </si>
  <si>
    <t>ROA (X1)</t>
  </si>
  <si>
    <t>ROE (X2)</t>
  </si>
  <si>
    <t>CAR (Y)</t>
  </si>
  <si>
    <t>PBV (Z)</t>
  </si>
  <si>
    <t>NOMOR</t>
  </si>
  <si>
    <t>CAR (M)</t>
  </si>
  <si>
    <t>PBV (Y)</t>
  </si>
  <si>
    <t>ROA X CAR</t>
  </si>
  <si>
    <t>ROE X CAR</t>
  </si>
  <si>
    <t>CENTERING</t>
  </si>
  <si>
    <t>B3</t>
  </si>
  <si>
    <t>Model</t>
  </si>
  <si>
    <t>Unstandardized Coefficients</t>
  </si>
  <si>
    <t>Standardized Coefficients</t>
  </si>
  <si>
    <t>t</t>
  </si>
  <si>
    <t>Sig.</t>
  </si>
  <si>
    <t>B</t>
  </si>
  <si>
    <t>Std. Error</t>
  </si>
  <si>
    <t>Beta</t>
  </si>
  <si>
    <t>1</t>
  </si>
  <si>
    <t>(Constant)</t>
  </si>
  <si>
    <t>X1</t>
  </si>
  <si>
    <t>X2</t>
  </si>
  <si>
    <t>M</t>
  </si>
  <si>
    <t>C_ROA_X_CAR</t>
  </si>
  <si>
    <t>C_ROE_X_CAR</t>
  </si>
  <si>
    <t>a. Dependent Variable: Y</t>
  </si>
  <si>
    <r>
      <t>Coefficients</t>
    </r>
    <r>
      <rPr>
        <b/>
        <vertAlign val="superscript"/>
        <sz val="11"/>
        <color indexed="60"/>
        <rFont val="Arial Bold"/>
      </rPr>
      <t>a</t>
    </r>
  </si>
  <si>
    <t>PERTAMA</t>
  </si>
  <si>
    <t>KEDUA</t>
  </si>
  <si>
    <t>ROA</t>
  </si>
  <si>
    <t>ROE</t>
  </si>
  <si>
    <t>KETIGA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</si>
</sst>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0"/>
  </numFmts>
  <fonts count="1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2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vertAlign val="superscript"/>
      <sz val="11"/>
      <color indexed="60"/>
      <name val="Arial Bold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10"/>
      <name val="Arial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6">
    <xf numFmtId="0" fontId="0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</cellStyleXfs>
  <cellXfs count="19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0" xfId="0" applyNumberFormat="1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2" fillId="3" borderId="0" xfId="0" applyFont="1" applyFill="1"/>
    <xf numFmtId="0" fontId="2" fillId="4" borderId="5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2" fontId="5" fillId="5" borderId="6" xfId="0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 vertical="center" wrapText="1"/>
    </xf>
    <xf numFmtId="0" fontId="2" fillId="7" borderId="0" xfId="0" applyFont="1" applyFill="1"/>
    <xf numFmtId="0" fontId="2" fillId="5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6" fillId="8" borderId="0" xfId="0" applyFont="1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7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/>
    <xf numFmtId="0" fontId="12" fillId="0" borderId="0" xfId="1" applyFont="1" applyAlignment="1">
      <alignment horizontal="left" wrapText="1"/>
    </xf>
    <xf numFmtId="0" fontId="12" fillId="0" borderId="9" xfId="1" applyFont="1" applyBorder="1" applyAlignment="1">
      <alignment horizontal="center" wrapText="1"/>
    </xf>
    <xf numFmtId="0" fontId="12" fillId="0" borderId="10" xfId="1" applyFont="1" applyBorder="1" applyAlignment="1">
      <alignment horizontal="center" wrapText="1"/>
    </xf>
    <xf numFmtId="0" fontId="12" fillId="0" borderId="11" xfId="1" applyFont="1" applyBorder="1" applyAlignment="1">
      <alignment horizontal="left" wrapText="1"/>
    </xf>
    <xf numFmtId="0" fontId="12" fillId="0" borderId="13" xfId="1" applyFont="1" applyBorder="1" applyAlignment="1">
      <alignment horizontal="center" wrapText="1"/>
    </xf>
    <xf numFmtId="0" fontId="12" fillId="0" borderId="14" xfId="1" applyFont="1" applyBorder="1" applyAlignment="1">
      <alignment horizontal="center" wrapText="1"/>
    </xf>
    <xf numFmtId="0" fontId="12" fillId="9" borderId="15" xfId="1" applyFont="1" applyFill="1" applyBorder="1" applyAlignment="1">
      <alignment horizontal="left" vertical="top"/>
    </xf>
    <xf numFmtId="0" fontId="12" fillId="9" borderId="16" xfId="1" applyFont="1" applyFill="1" applyBorder="1" applyAlignment="1">
      <alignment horizontal="left" vertical="top" wrapText="1"/>
    </xf>
    <xf numFmtId="164" fontId="13" fillId="0" borderId="17" xfId="1" applyNumberFormat="1" applyFont="1" applyBorder="1" applyAlignment="1">
      <alignment horizontal="right" vertical="top"/>
    </xf>
    <xf numFmtId="164" fontId="13" fillId="0" borderId="18" xfId="1" applyNumberFormat="1" applyFont="1" applyBorder="1" applyAlignment="1">
      <alignment horizontal="right" vertical="top"/>
    </xf>
    <xf numFmtId="0" fontId="13" fillId="0" borderId="18" xfId="1" applyFont="1" applyBorder="1" applyAlignment="1">
      <alignment horizontal="left" vertical="top" wrapText="1"/>
    </xf>
    <xf numFmtId="164" fontId="13" fillId="0" borderId="19" xfId="1" applyNumberFormat="1" applyFont="1" applyBorder="1" applyAlignment="1">
      <alignment horizontal="right" vertical="top"/>
    </xf>
    <xf numFmtId="0" fontId="12" fillId="9" borderId="20" xfId="1" applyFont="1" applyFill="1" applyBorder="1" applyAlignment="1">
      <alignment horizontal="left" vertical="top" wrapText="1"/>
    </xf>
    <xf numFmtId="164" fontId="13" fillId="0" borderId="21" xfId="1" applyNumberFormat="1" applyFont="1" applyBorder="1" applyAlignment="1">
      <alignment horizontal="right" vertical="top"/>
    </xf>
    <xf numFmtId="164" fontId="13" fillId="0" borderId="22" xfId="1" applyNumberFormat="1" applyFont="1" applyBorder="1" applyAlignment="1">
      <alignment horizontal="right" vertical="top"/>
    </xf>
    <xf numFmtId="164" fontId="13" fillId="0" borderId="23" xfId="1" applyNumberFormat="1" applyFont="1" applyBorder="1" applyAlignment="1">
      <alignment horizontal="right" vertical="top"/>
    </xf>
    <xf numFmtId="0" fontId="12" fillId="9" borderId="24" xfId="1" applyFont="1" applyFill="1" applyBorder="1" applyAlignment="1">
      <alignment horizontal="left" vertical="top" wrapText="1"/>
    </xf>
    <xf numFmtId="164" fontId="13" fillId="0" borderId="25" xfId="1" applyNumberFormat="1" applyFont="1" applyBorder="1" applyAlignment="1">
      <alignment horizontal="right" vertical="top"/>
    </xf>
    <xf numFmtId="164" fontId="13" fillId="0" borderId="26" xfId="1" applyNumberFormat="1" applyFont="1" applyBorder="1" applyAlignment="1">
      <alignment horizontal="right" vertical="top"/>
    </xf>
    <xf numFmtId="164" fontId="13" fillId="0" borderId="27" xfId="1" applyNumberFormat="1" applyFont="1" applyBorder="1" applyAlignment="1">
      <alignment horizontal="right" vertical="top"/>
    </xf>
    <xf numFmtId="0" fontId="13" fillId="0" borderId="0" xfId="1" applyFont="1" applyAlignment="1">
      <alignment horizontal="left" vertical="top" wrapText="1"/>
    </xf>
    <xf numFmtId="0" fontId="14" fillId="0" borderId="0" xfId="2"/>
    <xf numFmtId="0" fontId="15" fillId="0" borderId="0" xfId="2" applyFont="1" applyAlignment="1">
      <alignment horizontal="left" wrapText="1"/>
    </xf>
    <xf numFmtId="0" fontId="15" fillId="0" borderId="9" xfId="2" applyFont="1" applyBorder="1" applyAlignment="1">
      <alignment horizontal="center" wrapText="1"/>
    </xf>
    <xf numFmtId="0" fontId="15" fillId="0" borderId="10" xfId="2" applyFont="1" applyBorder="1" applyAlignment="1">
      <alignment horizontal="center" wrapText="1"/>
    </xf>
    <xf numFmtId="0" fontId="15" fillId="0" borderId="11" xfId="2" applyFont="1" applyBorder="1" applyAlignment="1">
      <alignment horizontal="left" wrapText="1"/>
    </xf>
    <xf numFmtId="0" fontId="15" fillId="0" borderId="13" xfId="2" applyFont="1" applyBorder="1" applyAlignment="1">
      <alignment horizontal="center" wrapText="1"/>
    </xf>
    <xf numFmtId="0" fontId="15" fillId="0" borderId="14" xfId="2" applyFont="1" applyBorder="1" applyAlignment="1">
      <alignment horizontal="center" wrapText="1"/>
    </xf>
    <xf numFmtId="0" fontId="15" fillId="9" borderId="15" xfId="2" applyFont="1" applyFill="1" applyBorder="1" applyAlignment="1">
      <alignment horizontal="left" vertical="top"/>
    </xf>
    <xf numFmtId="0" fontId="15" fillId="9" borderId="16" xfId="2" applyFont="1" applyFill="1" applyBorder="1" applyAlignment="1">
      <alignment horizontal="left" vertical="top" wrapText="1"/>
    </xf>
    <xf numFmtId="164" fontId="16" fillId="0" borderId="17" xfId="2" applyNumberFormat="1" applyFont="1" applyBorder="1" applyAlignment="1">
      <alignment horizontal="right" vertical="top"/>
    </xf>
    <xf numFmtId="164" fontId="16" fillId="0" borderId="18" xfId="2" applyNumberFormat="1" applyFont="1" applyBorder="1" applyAlignment="1">
      <alignment horizontal="right" vertical="top"/>
    </xf>
    <xf numFmtId="0" fontId="16" fillId="0" borderId="18" xfId="2" applyFont="1" applyBorder="1" applyAlignment="1">
      <alignment horizontal="left" vertical="top" wrapText="1"/>
    </xf>
    <xf numFmtId="164" fontId="16" fillId="0" borderId="19" xfId="2" applyNumberFormat="1" applyFont="1" applyBorder="1" applyAlignment="1">
      <alignment horizontal="right" vertical="top"/>
    </xf>
    <xf numFmtId="0" fontId="15" fillId="9" borderId="20" xfId="2" applyFont="1" applyFill="1" applyBorder="1" applyAlignment="1">
      <alignment horizontal="left" vertical="top" wrapText="1"/>
    </xf>
    <xf numFmtId="164" fontId="16" fillId="0" borderId="21" xfId="2" applyNumberFormat="1" applyFont="1" applyBorder="1" applyAlignment="1">
      <alignment horizontal="right" vertical="top"/>
    </xf>
    <xf numFmtId="164" fontId="16" fillId="0" borderId="22" xfId="2" applyNumberFormat="1" applyFont="1" applyBorder="1" applyAlignment="1">
      <alignment horizontal="right" vertical="top"/>
    </xf>
    <xf numFmtId="164" fontId="16" fillId="0" borderId="23" xfId="2" applyNumberFormat="1" applyFont="1" applyBorder="1" applyAlignment="1">
      <alignment horizontal="right" vertical="top"/>
    </xf>
    <xf numFmtId="0" fontId="15" fillId="9" borderId="24" xfId="2" applyFont="1" applyFill="1" applyBorder="1" applyAlignment="1">
      <alignment horizontal="left" vertical="top" wrapText="1"/>
    </xf>
    <xf numFmtId="164" fontId="16" fillId="0" borderId="25" xfId="2" applyNumberFormat="1" applyFont="1" applyBorder="1" applyAlignment="1">
      <alignment horizontal="right" vertical="top"/>
    </xf>
    <xf numFmtId="164" fontId="16" fillId="0" borderId="26" xfId="2" applyNumberFormat="1" applyFont="1" applyBorder="1" applyAlignment="1">
      <alignment horizontal="right" vertical="top"/>
    </xf>
    <xf numFmtId="164" fontId="16" fillId="0" borderId="27" xfId="2" applyNumberFormat="1" applyFont="1" applyBorder="1" applyAlignment="1">
      <alignment horizontal="right" vertical="top"/>
    </xf>
    <xf numFmtId="0" fontId="16" fillId="0" borderId="0" xfId="2" applyFont="1" applyAlignment="1">
      <alignment horizontal="left" vertical="top" wrapText="1"/>
    </xf>
    <xf numFmtId="0" fontId="14" fillId="0" borderId="0" xfId="3"/>
    <xf numFmtId="0" fontId="15" fillId="0" borderId="0" xfId="3" applyFont="1" applyAlignment="1">
      <alignment horizontal="left" wrapText="1"/>
    </xf>
    <xf numFmtId="0" fontId="15" fillId="0" borderId="9" xfId="3" applyFont="1" applyBorder="1" applyAlignment="1">
      <alignment horizontal="center" wrapText="1"/>
    </xf>
    <xf numFmtId="0" fontId="15" fillId="0" borderId="10" xfId="3" applyFont="1" applyBorder="1" applyAlignment="1">
      <alignment horizontal="center" wrapText="1"/>
    </xf>
    <xf numFmtId="0" fontId="15" fillId="0" borderId="11" xfId="3" applyFont="1" applyBorder="1" applyAlignment="1">
      <alignment horizontal="left" wrapText="1"/>
    </xf>
    <xf numFmtId="0" fontId="15" fillId="0" borderId="13" xfId="3" applyFont="1" applyBorder="1" applyAlignment="1">
      <alignment horizontal="center" wrapText="1"/>
    </xf>
    <xf numFmtId="0" fontId="15" fillId="0" borderId="14" xfId="3" applyFont="1" applyBorder="1" applyAlignment="1">
      <alignment horizontal="center" wrapText="1"/>
    </xf>
    <xf numFmtId="0" fontId="15" fillId="9" borderId="15" xfId="3" applyFont="1" applyFill="1" applyBorder="1" applyAlignment="1">
      <alignment horizontal="left" vertical="top"/>
    </xf>
    <xf numFmtId="0" fontId="15" fillId="9" borderId="16" xfId="3" applyFont="1" applyFill="1" applyBorder="1" applyAlignment="1">
      <alignment horizontal="left" vertical="top" wrapText="1"/>
    </xf>
    <xf numFmtId="164" fontId="16" fillId="0" borderId="17" xfId="3" applyNumberFormat="1" applyFont="1" applyBorder="1" applyAlignment="1">
      <alignment horizontal="right" vertical="top"/>
    </xf>
    <xf numFmtId="164" fontId="16" fillId="0" borderId="18" xfId="3" applyNumberFormat="1" applyFont="1" applyBorder="1" applyAlignment="1">
      <alignment horizontal="right" vertical="top"/>
    </xf>
    <xf numFmtId="0" fontId="16" fillId="0" borderId="18" xfId="3" applyFont="1" applyBorder="1" applyAlignment="1">
      <alignment horizontal="left" vertical="top" wrapText="1"/>
    </xf>
    <xf numFmtId="164" fontId="16" fillId="0" borderId="19" xfId="3" applyNumberFormat="1" applyFont="1" applyBorder="1" applyAlignment="1">
      <alignment horizontal="right" vertical="top"/>
    </xf>
    <xf numFmtId="0" fontId="15" fillId="9" borderId="20" xfId="3" applyFont="1" applyFill="1" applyBorder="1" applyAlignment="1">
      <alignment horizontal="left" vertical="top" wrapText="1"/>
    </xf>
    <xf numFmtId="164" fontId="16" fillId="0" borderId="21" xfId="3" applyNumberFormat="1" applyFont="1" applyBorder="1" applyAlignment="1">
      <alignment horizontal="right" vertical="top"/>
    </xf>
    <xf numFmtId="164" fontId="16" fillId="0" borderId="22" xfId="3" applyNumberFormat="1" applyFont="1" applyBorder="1" applyAlignment="1">
      <alignment horizontal="right" vertical="top"/>
    </xf>
    <xf numFmtId="164" fontId="16" fillId="0" borderId="23" xfId="3" applyNumberFormat="1" applyFont="1" applyBorder="1" applyAlignment="1">
      <alignment horizontal="right" vertical="top"/>
    </xf>
    <xf numFmtId="0" fontId="15" fillId="9" borderId="24" xfId="3" applyFont="1" applyFill="1" applyBorder="1" applyAlignment="1">
      <alignment horizontal="left" vertical="top" wrapText="1"/>
    </xf>
    <xf numFmtId="164" fontId="16" fillId="0" borderId="25" xfId="3" applyNumberFormat="1" applyFont="1" applyBorder="1" applyAlignment="1">
      <alignment horizontal="right" vertical="top"/>
    </xf>
    <xf numFmtId="164" fontId="16" fillId="0" borderId="26" xfId="3" applyNumberFormat="1" applyFont="1" applyBorder="1" applyAlignment="1">
      <alignment horizontal="right" vertical="top"/>
    </xf>
    <xf numFmtId="164" fontId="16" fillId="0" borderId="27" xfId="3" applyNumberFormat="1" applyFont="1" applyBorder="1" applyAlignment="1">
      <alignment horizontal="right" vertical="top"/>
    </xf>
    <xf numFmtId="0" fontId="16" fillId="0" borderId="0" xfId="3" applyFont="1" applyAlignment="1">
      <alignment horizontal="left" vertical="top" wrapText="1"/>
    </xf>
    <xf numFmtId="0" fontId="9" fillId="0" borderId="0" xfId="4"/>
    <xf numFmtId="0" fontId="12" fillId="0" borderId="0" xfId="4" applyFont="1" applyAlignment="1">
      <alignment horizontal="left" wrapText="1"/>
    </xf>
    <xf numFmtId="0" fontId="12" fillId="0" borderId="9" xfId="4" applyFont="1" applyBorder="1" applyAlignment="1">
      <alignment horizontal="center" wrapText="1"/>
    </xf>
    <xf numFmtId="0" fontId="12" fillId="0" borderId="10" xfId="4" applyFont="1" applyBorder="1" applyAlignment="1">
      <alignment horizontal="center" wrapText="1"/>
    </xf>
    <xf numFmtId="0" fontId="12" fillId="0" borderId="11" xfId="4" applyFont="1" applyBorder="1" applyAlignment="1">
      <alignment horizontal="left" wrapText="1"/>
    </xf>
    <xf numFmtId="0" fontId="12" fillId="0" borderId="13" xfId="4" applyFont="1" applyBorder="1" applyAlignment="1">
      <alignment horizontal="center" wrapText="1"/>
    </xf>
    <xf numFmtId="0" fontId="12" fillId="0" borderId="14" xfId="4" applyFont="1" applyBorder="1" applyAlignment="1">
      <alignment horizontal="center" wrapText="1"/>
    </xf>
    <xf numFmtId="0" fontId="12" fillId="9" borderId="15" xfId="4" applyFont="1" applyFill="1" applyBorder="1" applyAlignment="1">
      <alignment horizontal="left" vertical="top"/>
    </xf>
    <xf numFmtId="0" fontId="12" fillId="9" borderId="16" xfId="4" applyFont="1" applyFill="1" applyBorder="1" applyAlignment="1">
      <alignment horizontal="left" vertical="top" wrapText="1"/>
    </xf>
    <xf numFmtId="164" fontId="13" fillId="0" borderId="17" xfId="4" applyNumberFormat="1" applyFont="1" applyBorder="1" applyAlignment="1">
      <alignment horizontal="right" vertical="top"/>
    </xf>
    <xf numFmtId="164" fontId="13" fillId="0" borderId="18" xfId="4" applyNumberFormat="1" applyFont="1" applyBorder="1" applyAlignment="1">
      <alignment horizontal="right" vertical="top"/>
    </xf>
    <xf numFmtId="0" fontId="13" fillId="0" borderId="18" xfId="4" applyFont="1" applyBorder="1" applyAlignment="1">
      <alignment horizontal="left" vertical="top" wrapText="1"/>
    </xf>
    <xf numFmtId="164" fontId="13" fillId="0" borderId="19" xfId="4" applyNumberFormat="1" applyFont="1" applyBorder="1" applyAlignment="1">
      <alignment horizontal="right" vertical="top"/>
    </xf>
    <xf numFmtId="0" fontId="12" fillId="9" borderId="20" xfId="4" applyFont="1" applyFill="1" applyBorder="1" applyAlignment="1">
      <alignment horizontal="left" vertical="top" wrapText="1"/>
    </xf>
    <xf numFmtId="164" fontId="13" fillId="0" borderId="21" xfId="4" applyNumberFormat="1" applyFont="1" applyBorder="1" applyAlignment="1">
      <alignment horizontal="right" vertical="top"/>
    </xf>
    <xf numFmtId="164" fontId="13" fillId="0" borderId="22" xfId="4" applyNumberFormat="1" applyFont="1" applyBorder="1" applyAlignment="1">
      <alignment horizontal="right" vertical="top"/>
    </xf>
    <xf numFmtId="164" fontId="13" fillId="0" borderId="23" xfId="4" applyNumberFormat="1" applyFont="1" applyBorder="1" applyAlignment="1">
      <alignment horizontal="right" vertical="top"/>
    </xf>
    <xf numFmtId="0" fontId="12" fillId="9" borderId="24" xfId="4" applyFont="1" applyFill="1" applyBorder="1" applyAlignment="1">
      <alignment horizontal="left" vertical="top" wrapText="1"/>
    </xf>
    <xf numFmtId="164" fontId="13" fillId="0" borderId="25" xfId="4" applyNumberFormat="1" applyFont="1" applyBorder="1" applyAlignment="1">
      <alignment horizontal="right" vertical="top"/>
    </xf>
    <xf numFmtId="164" fontId="13" fillId="0" borderId="26" xfId="4" applyNumberFormat="1" applyFont="1" applyBorder="1" applyAlignment="1">
      <alignment horizontal="right" vertical="top"/>
    </xf>
    <xf numFmtId="164" fontId="13" fillId="0" borderId="27" xfId="4" applyNumberFormat="1" applyFont="1" applyBorder="1" applyAlignment="1">
      <alignment horizontal="right" vertical="top"/>
    </xf>
    <xf numFmtId="0" fontId="13" fillId="0" borderId="0" xfId="4" applyFont="1" applyAlignment="1">
      <alignment horizontal="left" vertical="top" wrapText="1"/>
    </xf>
    <xf numFmtId="0" fontId="14" fillId="0" borderId="0" xfId="5"/>
    <xf numFmtId="0" fontId="15" fillId="0" borderId="0" xfId="5" applyFont="1" applyAlignment="1">
      <alignment horizontal="left" wrapText="1"/>
    </xf>
    <xf numFmtId="0" fontId="15" fillId="0" borderId="9" xfId="5" applyFont="1" applyBorder="1" applyAlignment="1">
      <alignment horizontal="center" wrapText="1"/>
    </xf>
    <xf numFmtId="0" fontId="15" fillId="0" borderId="10" xfId="5" applyFont="1" applyBorder="1" applyAlignment="1">
      <alignment horizontal="center" wrapText="1"/>
    </xf>
    <xf numFmtId="0" fontId="15" fillId="0" borderId="11" xfId="5" applyFont="1" applyBorder="1" applyAlignment="1">
      <alignment horizontal="left" wrapText="1"/>
    </xf>
    <xf numFmtId="0" fontId="15" fillId="0" borderId="13" xfId="5" applyFont="1" applyBorder="1" applyAlignment="1">
      <alignment horizontal="center" wrapText="1"/>
    </xf>
    <xf numFmtId="0" fontId="15" fillId="0" borderId="14" xfId="5" applyFont="1" applyBorder="1" applyAlignment="1">
      <alignment horizontal="center" wrapText="1"/>
    </xf>
    <xf numFmtId="0" fontId="15" fillId="9" borderId="15" xfId="5" applyFont="1" applyFill="1" applyBorder="1" applyAlignment="1">
      <alignment horizontal="left" vertical="top"/>
    </xf>
    <xf numFmtId="0" fontId="15" fillId="9" borderId="16" xfId="5" applyFont="1" applyFill="1" applyBorder="1" applyAlignment="1">
      <alignment horizontal="left" vertical="top" wrapText="1"/>
    </xf>
    <xf numFmtId="164" fontId="16" fillId="0" borderId="17" xfId="5" applyNumberFormat="1" applyFont="1" applyBorder="1" applyAlignment="1">
      <alignment horizontal="right" vertical="top"/>
    </xf>
    <xf numFmtId="164" fontId="16" fillId="0" borderId="18" xfId="5" applyNumberFormat="1" applyFont="1" applyBorder="1" applyAlignment="1">
      <alignment horizontal="right" vertical="top"/>
    </xf>
    <xf numFmtId="0" fontId="16" fillId="0" borderId="18" xfId="5" applyFont="1" applyBorder="1" applyAlignment="1">
      <alignment horizontal="left" vertical="top" wrapText="1"/>
    </xf>
    <xf numFmtId="164" fontId="16" fillId="0" borderId="19" xfId="5" applyNumberFormat="1" applyFont="1" applyBorder="1" applyAlignment="1">
      <alignment horizontal="right" vertical="top"/>
    </xf>
    <xf numFmtId="0" fontId="15" fillId="9" borderId="20" xfId="5" applyFont="1" applyFill="1" applyBorder="1" applyAlignment="1">
      <alignment horizontal="left" vertical="top" wrapText="1"/>
    </xf>
    <xf numFmtId="164" fontId="16" fillId="0" borderId="21" xfId="5" applyNumberFormat="1" applyFont="1" applyBorder="1" applyAlignment="1">
      <alignment horizontal="right" vertical="top"/>
    </xf>
    <xf numFmtId="164" fontId="16" fillId="0" borderId="22" xfId="5" applyNumberFormat="1" applyFont="1" applyBorder="1" applyAlignment="1">
      <alignment horizontal="right" vertical="top"/>
    </xf>
    <xf numFmtId="164" fontId="16" fillId="0" borderId="23" xfId="5" applyNumberFormat="1" applyFont="1" applyBorder="1" applyAlignment="1">
      <alignment horizontal="right" vertical="top"/>
    </xf>
    <xf numFmtId="0" fontId="15" fillId="9" borderId="24" xfId="5" applyFont="1" applyFill="1" applyBorder="1" applyAlignment="1">
      <alignment horizontal="left" vertical="top" wrapText="1"/>
    </xf>
    <xf numFmtId="164" fontId="16" fillId="0" borderId="25" xfId="5" applyNumberFormat="1" applyFont="1" applyBorder="1" applyAlignment="1">
      <alignment horizontal="right" vertical="top"/>
    </xf>
    <xf numFmtId="164" fontId="16" fillId="0" borderId="26" xfId="5" applyNumberFormat="1" applyFont="1" applyBorder="1" applyAlignment="1">
      <alignment horizontal="right" vertical="top"/>
    </xf>
    <xf numFmtId="164" fontId="16" fillId="0" borderId="27" xfId="5" applyNumberFormat="1" applyFont="1" applyBorder="1" applyAlignment="1">
      <alignment horizontal="right" vertical="top"/>
    </xf>
    <xf numFmtId="0" fontId="16" fillId="0" borderId="0" xfId="5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12" fillId="0" borderId="0" xfId="4" applyFont="1" applyAlignment="1">
      <alignment horizontal="left" wrapText="1"/>
    </xf>
    <xf numFmtId="0" fontId="12" fillId="0" borderId="8" xfId="4" applyFont="1" applyBorder="1" applyAlignment="1">
      <alignment horizontal="center" wrapText="1"/>
    </xf>
    <xf numFmtId="0" fontId="12" fillId="0" borderId="9" xfId="4" applyFont="1" applyBorder="1" applyAlignment="1">
      <alignment horizontal="center" wrapText="1"/>
    </xf>
    <xf numFmtId="0" fontId="12" fillId="0" borderId="11" xfId="4" applyFont="1" applyBorder="1" applyAlignment="1">
      <alignment horizontal="left" wrapText="1"/>
    </xf>
    <xf numFmtId="0" fontId="12" fillId="0" borderId="12" xfId="4" applyFont="1" applyBorder="1" applyAlignment="1">
      <alignment horizontal="center" wrapText="1"/>
    </xf>
    <xf numFmtId="0" fontId="12" fillId="0" borderId="13" xfId="4" applyFont="1" applyBorder="1" applyAlignment="1">
      <alignment horizontal="center" wrapText="1"/>
    </xf>
    <xf numFmtId="0" fontId="11" fillId="0" borderId="0" xfId="3" applyFont="1" applyAlignment="1">
      <alignment horizontal="center" vertical="center" wrapText="1"/>
    </xf>
    <xf numFmtId="0" fontId="15" fillId="0" borderId="0" xfId="3" applyFont="1" applyAlignment="1">
      <alignment horizontal="left" wrapText="1"/>
    </xf>
    <xf numFmtId="0" fontId="15" fillId="0" borderId="8" xfId="3" applyFont="1" applyBorder="1" applyAlignment="1">
      <alignment horizontal="center" wrapText="1"/>
    </xf>
    <xf numFmtId="0" fontId="15" fillId="0" borderId="9" xfId="3" applyFont="1" applyBorder="1" applyAlignment="1">
      <alignment horizontal="center" wrapText="1"/>
    </xf>
    <xf numFmtId="0" fontId="15" fillId="0" borderId="11" xfId="3" applyFont="1" applyBorder="1" applyAlignment="1">
      <alignment horizontal="left" wrapText="1"/>
    </xf>
    <xf numFmtId="0" fontId="15" fillId="0" borderId="12" xfId="3" applyFont="1" applyBorder="1" applyAlignment="1">
      <alignment horizontal="center" wrapText="1"/>
    </xf>
    <xf numFmtId="0" fontId="15" fillId="0" borderId="13" xfId="3" applyFont="1" applyBorder="1" applyAlignment="1">
      <alignment horizont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0" fontId="15" fillId="0" borderId="0" xfId="5" applyFont="1" applyAlignment="1">
      <alignment horizontal="left" wrapText="1"/>
    </xf>
    <xf numFmtId="0" fontId="15" fillId="0" borderId="8" xfId="5" applyFont="1" applyBorder="1" applyAlignment="1">
      <alignment horizontal="center" wrapText="1"/>
    </xf>
    <xf numFmtId="0" fontId="15" fillId="0" borderId="9" xfId="5" applyFont="1" applyBorder="1" applyAlignment="1">
      <alignment horizontal="center" wrapText="1"/>
    </xf>
    <xf numFmtId="0" fontId="15" fillId="0" borderId="11" xfId="5" applyFont="1" applyBorder="1" applyAlignment="1">
      <alignment horizontal="left" wrapText="1"/>
    </xf>
    <xf numFmtId="0" fontId="15" fillId="0" borderId="12" xfId="5" applyFont="1" applyBorder="1" applyAlignment="1">
      <alignment horizontal="center" wrapText="1"/>
    </xf>
    <xf numFmtId="0" fontId="15" fillId="0" borderId="13" xfId="5" applyFont="1" applyBorder="1" applyAlignment="1">
      <alignment horizontal="center" wrapText="1"/>
    </xf>
    <xf numFmtId="0" fontId="15" fillId="0" borderId="0" xfId="2" applyFont="1" applyAlignment="1">
      <alignment horizontal="left" wrapText="1"/>
    </xf>
    <xf numFmtId="0" fontId="15" fillId="0" borderId="8" xfId="2" applyFont="1" applyBorder="1" applyAlignment="1">
      <alignment horizontal="center" wrapText="1"/>
    </xf>
    <xf numFmtId="0" fontId="15" fillId="0" borderId="9" xfId="2" applyFont="1" applyBorder="1" applyAlignment="1">
      <alignment horizontal="center" wrapText="1"/>
    </xf>
    <xf numFmtId="0" fontId="15" fillId="0" borderId="11" xfId="2" applyFont="1" applyBorder="1" applyAlignment="1">
      <alignment horizontal="left" wrapText="1"/>
    </xf>
    <xf numFmtId="0" fontId="15" fillId="0" borderId="12" xfId="2" applyFont="1" applyBorder="1" applyAlignment="1">
      <alignment horizontal="center" wrapText="1"/>
    </xf>
    <xf numFmtId="0" fontId="15" fillId="0" borderId="13" xfId="2" applyFont="1" applyBorder="1" applyAlignment="1">
      <alignment horizontal="center" wrapText="1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wrapText="1"/>
    </xf>
    <xf numFmtId="0" fontId="12" fillId="0" borderId="8" xfId="1" applyFont="1" applyBorder="1" applyAlignment="1">
      <alignment horizontal="center" wrapText="1"/>
    </xf>
    <xf numFmtId="0" fontId="12" fillId="0" borderId="9" xfId="1" applyFont="1" applyBorder="1" applyAlignment="1">
      <alignment horizontal="center" wrapText="1"/>
    </xf>
    <xf numFmtId="0" fontId="12" fillId="0" borderId="11" xfId="1" applyFont="1" applyBorder="1" applyAlignment="1">
      <alignment horizontal="left" wrapText="1"/>
    </xf>
    <xf numFmtId="0" fontId="12" fillId="0" borderId="12" xfId="1" applyFont="1" applyBorder="1" applyAlignment="1">
      <alignment horizontal="center" wrapText="1"/>
    </xf>
    <xf numFmtId="0" fontId="12" fillId="0" borderId="13" xfId="1" applyFont="1" applyBorder="1" applyAlignment="1">
      <alignment horizontal="center" wrapText="1"/>
    </xf>
  </cellXfs>
  <cellStyles count="6">
    <cellStyle name="Normal" xfId="0" builtinId="0"/>
    <cellStyle name="Normal_ALL" xfId="5" xr:uid="{642A3DDD-2FDE-4C50-AE7E-193F13259F79}"/>
    <cellStyle name="Normal_Sheet1" xfId="3" xr:uid="{B9893115-DC65-477C-8AF0-DB3269CC8C14}"/>
    <cellStyle name="Normal_Sheet1_1" xfId="4" xr:uid="{89A496CF-7CB3-463D-8BC7-6C2669858430}"/>
    <cellStyle name="Normal_Sheet4" xfId="1" xr:uid="{B34ABF45-3CF5-496A-84EE-B9070D43260C}"/>
    <cellStyle name="Normal_Sheet4_1" xfId="2" xr:uid="{BB012890-DE7C-41AE-B210-43DFC32257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'Revisi_Tabulasi (Chart)'!$R$3:$R$44</c:f>
              <c:numCache>
                <c:formatCode>0.00</c:formatCode>
                <c:ptCount val="42"/>
                <c:pt idx="0">
                  <c:v>2.4019765873015917</c:v>
                </c:pt>
                <c:pt idx="1">
                  <c:v>3.1944146825396893</c:v>
                </c:pt>
                <c:pt idx="2">
                  <c:v>3.6709075396825437</c:v>
                </c:pt>
                <c:pt idx="3">
                  <c:v>4.1152480158730222</c:v>
                </c:pt>
                <c:pt idx="4">
                  <c:v>3.7717670634920673</c:v>
                </c:pt>
                <c:pt idx="5">
                  <c:v>3.8490694444444484</c:v>
                </c:pt>
                <c:pt idx="6">
                  <c:v>6.6949170634920714</c:v>
                </c:pt>
                <c:pt idx="7">
                  <c:v>3.9945337301587256</c:v>
                </c:pt>
                <c:pt idx="8">
                  <c:v>7.0904503968253882</c:v>
                </c:pt>
                <c:pt idx="9">
                  <c:v>2.5070003968253922</c:v>
                </c:pt>
                <c:pt idx="10">
                  <c:v>1.397388492063488</c:v>
                </c:pt>
                <c:pt idx="11">
                  <c:v>0.4901765873015852</c:v>
                </c:pt>
                <c:pt idx="12">
                  <c:v>-0.36286150793650862</c:v>
                </c:pt>
                <c:pt idx="13">
                  <c:v>-1.3413638888888939</c:v>
                </c:pt>
                <c:pt idx="14">
                  <c:v>-0.93291865079365144</c:v>
                </c:pt>
                <c:pt idx="15">
                  <c:v>-0.21943531746031775</c:v>
                </c:pt>
                <c:pt idx="16">
                  <c:v>0.52058611111111253</c:v>
                </c:pt>
                <c:pt idx="17">
                  <c:v>2.4395337301587268</c:v>
                </c:pt>
                <c:pt idx="18">
                  <c:v>6.4562075396825351</c:v>
                </c:pt>
                <c:pt idx="19">
                  <c:v>2.2023837301587275</c:v>
                </c:pt>
                <c:pt idx="20">
                  <c:v>1.2859837301587282</c:v>
                </c:pt>
                <c:pt idx="21">
                  <c:v>4.9285623015872932</c:v>
                </c:pt>
                <c:pt idx="22">
                  <c:v>5.983102777777769</c:v>
                </c:pt>
                <c:pt idx="23">
                  <c:v>4.8367361111111045</c:v>
                </c:pt>
                <c:pt idx="24">
                  <c:v>4.8677003968253914</c:v>
                </c:pt>
                <c:pt idx="25">
                  <c:v>-0.55443769841269885</c:v>
                </c:pt>
                <c:pt idx="26">
                  <c:v>2.130819444444449</c:v>
                </c:pt>
                <c:pt idx="27">
                  <c:v>0.90413134920635263</c:v>
                </c:pt>
                <c:pt idx="28">
                  <c:v>-0.14555436507936234</c:v>
                </c:pt>
                <c:pt idx="29">
                  <c:v>2.7540575396825435</c:v>
                </c:pt>
                <c:pt idx="30">
                  <c:v>11.445331349206359</c:v>
                </c:pt>
                <c:pt idx="31">
                  <c:v>12.0164765873016</c:v>
                </c:pt>
                <c:pt idx="32">
                  <c:v>0.97457182539682374</c:v>
                </c:pt>
                <c:pt idx="33">
                  <c:v>1.8250623015872984</c:v>
                </c:pt>
                <c:pt idx="34">
                  <c:v>0.36956944444444317</c:v>
                </c:pt>
                <c:pt idx="35">
                  <c:v>0.1723861111111098</c:v>
                </c:pt>
                <c:pt idx="36">
                  <c:v>-0.29040674603174654</c:v>
                </c:pt>
                <c:pt idx="37">
                  <c:v>-0.34348769841269827</c:v>
                </c:pt>
                <c:pt idx="38">
                  <c:v>-0.60825674603174662</c:v>
                </c:pt>
                <c:pt idx="39">
                  <c:v>-0.10589246031745971</c:v>
                </c:pt>
                <c:pt idx="40">
                  <c:v>4.7003968253971767E-3</c:v>
                </c:pt>
                <c:pt idx="41">
                  <c:v>1.0729456349206372</c:v>
                </c:pt>
              </c:numCache>
            </c:numRef>
          </c:xVal>
          <c:yVal>
            <c:numRef>
              <c:f>'Revisi_Tabulasi (Chart)'!$S$3:$S$44</c:f>
              <c:numCache>
                <c:formatCode>0.00</c:formatCode>
                <c:ptCount val="42"/>
                <c:pt idx="0">
                  <c:v>10.306301587301599</c:v>
                </c:pt>
                <c:pt idx="1">
                  <c:v>18.966439682539715</c:v>
                </c:pt>
                <c:pt idx="2">
                  <c:v>19.399749206349217</c:v>
                </c:pt>
                <c:pt idx="3">
                  <c:v>20.241806349206371</c:v>
                </c:pt>
                <c:pt idx="4">
                  <c:v>24.413308730158739</c:v>
                </c:pt>
                <c:pt idx="5">
                  <c:v>27.959927777777786</c:v>
                </c:pt>
                <c:pt idx="6">
                  <c:v>43.541992063492089</c:v>
                </c:pt>
                <c:pt idx="7">
                  <c:v>8.7043253968253964</c:v>
                </c:pt>
                <c:pt idx="8">
                  <c:v>37.107492063492032</c:v>
                </c:pt>
                <c:pt idx="9">
                  <c:v>10.438625396825385</c:v>
                </c:pt>
                <c:pt idx="10">
                  <c:v>3.8937468253968186</c:v>
                </c:pt>
                <c:pt idx="11">
                  <c:v>1.1528182539682508</c:v>
                </c:pt>
                <c:pt idx="12">
                  <c:v>-1.2130865079365125</c:v>
                </c:pt>
                <c:pt idx="13">
                  <c:v>-6.2910055555555822</c:v>
                </c:pt>
                <c:pt idx="14">
                  <c:v>-0.98312698412698996</c:v>
                </c:pt>
                <c:pt idx="15">
                  <c:v>1.8530896825396863</c:v>
                </c:pt>
                <c:pt idx="16">
                  <c:v>10.783227777777784</c:v>
                </c:pt>
                <c:pt idx="17">
                  <c:v>11.54890873015872</c:v>
                </c:pt>
                <c:pt idx="18">
                  <c:v>30.812149206349204</c:v>
                </c:pt>
                <c:pt idx="19">
                  <c:v>6.591075396825401</c:v>
                </c:pt>
                <c:pt idx="20">
                  <c:v>7.934075396825393</c:v>
                </c:pt>
                <c:pt idx="21">
                  <c:v>27.336370634920595</c:v>
                </c:pt>
                <c:pt idx="22">
                  <c:v>33.141877777777744</c:v>
                </c:pt>
                <c:pt idx="23">
                  <c:v>26.904294444444417</c:v>
                </c:pt>
                <c:pt idx="24">
                  <c:v>7.2348253968254026</c:v>
                </c:pt>
                <c:pt idx="25">
                  <c:v>-1.7416293650793708</c:v>
                </c:pt>
                <c:pt idx="26">
                  <c:v>-1.4278055555555633</c:v>
                </c:pt>
                <c:pt idx="27">
                  <c:v>1.5906349206345961E-2</c:v>
                </c:pt>
                <c:pt idx="28">
                  <c:v>-0.21862936507936068</c:v>
                </c:pt>
                <c:pt idx="29">
                  <c:v>8.8760158730158789</c:v>
                </c:pt>
                <c:pt idx="30">
                  <c:v>45.964089682539715</c:v>
                </c:pt>
                <c:pt idx="31">
                  <c:v>34.092284920634945</c:v>
                </c:pt>
                <c:pt idx="32">
                  <c:v>1.9307468253968274</c:v>
                </c:pt>
                <c:pt idx="33">
                  <c:v>2.6462206349206356</c:v>
                </c:pt>
                <c:pt idx="34">
                  <c:v>1.8165277777777786</c:v>
                </c:pt>
                <c:pt idx="35">
                  <c:v>-0.1595888888888847</c:v>
                </c:pt>
                <c:pt idx="36">
                  <c:v>-2.6172817460317419</c:v>
                </c:pt>
                <c:pt idx="37">
                  <c:v>-1.137529365079359</c:v>
                </c:pt>
                <c:pt idx="38">
                  <c:v>-3.9538317460317556</c:v>
                </c:pt>
                <c:pt idx="39">
                  <c:v>-5.1122841269841395</c:v>
                </c:pt>
                <c:pt idx="40">
                  <c:v>-0.18842460317460485</c:v>
                </c:pt>
                <c:pt idx="41">
                  <c:v>3.0801373015873046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07-4F85-B9C0-3A180A25F1EE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'Revisi_Tabulasi (Chart)'!$R$3:$R$44</c:f>
              <c:numCache>
                <c:formatCode>0.00</c:formatCode>
                <c:ptCount val="42"/>
                <c:pt idx="0">
                  <c:v>2.4019765873015917</c:v>
                </c:pt>
                <c:pt idx="1">
                  <c:v>3.1944146825396893</c:v>
                </c:pt>
                <c:pt idx="2">
                  <c:v>3.6709075396825437</c:v>
                </c:pt>
                <c:pt idx="3">
                  <c:v>4.1152480158730222</c:v>
                </c:pt>
                <c:pt idx="4">
                  <c:v>3.7717670634920673</c:v>
                </c:pt>
                <c:pt idx="5">
                  <c:v>3.8490694444444484</c:v>
                </c:pt>
                <c:pt idx="6">
                  <c:v>6.6949170634920714</c:v>
                </c:pt>
                <c:pt idx="7">
                  <c:v>3.9945337301587256</c:v>
                </c:pt>
                <c:pt idx="8">
                  <c:v>7.0904503968253882</c:v>
                </c:pt>
                <c:pt idx="9">
                  <c:v>2.5070003968253922</c:v>
                </c:pt>
                <c:pt idx="10">
                  <c:v>1.397388492063488</c:v>
                </c:pt>
                <c:pt idx="11">
                  <c:v>0.4901765873015852</c:v>
                </c:pt>
                <c:pt idx="12">
                  <c:v>-0.36286150793650862</c:v>
                </c:pt>
                <c:pt idx="13">
                  <c:v>-1.3413638888888939</c:v>
                </c:pt>
                <c:pt idx="14">
                  <c:v>-0.93291865079365144</c:v>
                </c:pt>
                <c:pt idx="15">
                  <c:v>-0.21943531746031775</c:v>
                </c:pt>
                <c:pt idx="16">
                  <c:v>0.52058611111111253</c:v>
                </c:pt>
                <c:pt idx="17">
                  <c:v>2.4395337301587268</c:v>
                </c:pt>
                <c:pt idx="18">
                  <c:v>6.4562075396825351</c:v>
                </c:pt>
                <c:pt idx="19">
                  <c:v>2.2023837301587275</c:v>
                </c:pt>
                <c:pt idx="20">
                  <c:v>1.2859837301587282</c:v>
                </c:pt>
                <c:pt idx="21">
                  <c:v>4.9285623015872932</c:v>
                </c:pt>
                <c:pt idx="22">
                  <c:v>5.983102777777769</c:v>
                </c:pt>
                <c:pt idx="23">
                  <c:v>4.8367361111111045</c:v>
                </c:pt>
                <c:pt idx="24">
                  <c:v>4.8677003968253914</c:v>
                </c:pt>
                <c:pt idx="25">
                  <c:v>-0.55443769841269885</c:v>
                </c:pt>
                <c:pt idx="26">
                  <c:v>2.130819444444449</c:v>
                </c:pt>
                <c:pt idx="27">
                  <c:v>0.90413134920635263</c:v>
                </c:pt>
                <c:pt idx="28">
                  <c:v>-0.14555436507936234</c:v>
                </c:pt>
                <c:pt idx="29">
                  <c:v>2.7540575396825435</c:v>
                </c:pt>
                <c:pt idx="30">
                  <c:v>11.445331349206359</c:v>
                </c:pt>
                <c:pt idx="31">
                  <c:v>12.0164765873016</c:v>
                </c:pt>
                <c:pt idx="32">
                  <c:v>0.97457182539682374</c:v>
                </c:pt>
                <c:pt idx="33">
                  <c:v>1.8250623015872984</c:v>
                </c:pt>
                <c:pt idx="34">
                  <c:v>0.36956944444444317</c:v>
                </c:pt>
                <c:pt idx="35">
                  <c:v>0.1723861111111098</c:v>
                </c:pt>
                <c:pt idx="36">
                  <c:v>-0.29040674603174654</c:v>
                </c:pt>
                <c:pt idx="37">
                  <c:v>-0.34348769841269827</c:v>
                </c:pt>
                <c:pt idx="38">
                  <c:v>-0.60825674603174662</c:v>
                </c:pt>
                <c:pt idx="39">
                  <c:v>-0.10589246031745971</c:v>
                </c:pt>
                <c:pt idx="40">
                  <c:v>4.7003968253971767E-3</c:v>
                </c:pt>
                <c:pt idx="41">
                  <c:v>1.0729456349206372</c:v>
                </c:pt>
              </c:numCache>
            </c:numRef>
          </c:xVal>
          <c:yVal>
            <c:numRef>
              <c:f>'Revisi_Tabulasi (Chart)'!$T$3:$T$44</c:f>
              <c:numCache>
                <c:formatCode>General</c:formatCode>
                <c:ptCount val="42"/>
                <c:pt idx="0">
                  <c:v>3.49</c:v>
                </c:pt>
                <c:pt idx="1">
                  <c:v>4.1100000000000003</c:v>
                </c:pt>
                <c:pt idx="2">
                  <c:v>4.46</c:v>
                </c:pt>
                <c:pt idx="3">
                  <c:v>4.7300000000000004</c:v>
                </c:pt>
                <c:pt idx="4">
                  <c:v>4.5199999999999996</c:v>
                </c:pt>
                <c:pt idx="5">
                  <c:v>4.4400000000000004</c:v>
                </c:pt>
                <c:pt idx="6">
                  <c:v>4.7699999999999996</c:v>
                </c:pt>
                <c:pt idx="7">
                  <c:v>1.6</c:v>
                </c:pt>
                <c:pt idx="8">
                  <c:v>0.52</c:v>
                </c:pt>
                <c:pt idx="9">
                  <c:v>0.63</c:v>
                </c:pt>
                <c:pt idx="10">
                  <c:v>0.92</c:v>
                </c:pt>
                <c:pt idx="11">
                  <c:v>0.6</c:v>
                </c:pt>
                <c:pt idx="12">
                  <c:v>0.56000000000000005</c:v>
                </c:pt>
                <c:pt idx="13">
                  <c:v>0.6</c:v>
                </c:pt>
                <c:pt idx="14">
                  <c:v>0.55000000000000004</c:v>
                </c:pt>
                <c:pt idx="15">
                  <c:v>0.65</c:v>
                </c:pt>
                <c:pt idx="16">
                  <c:v>0.86</c:v>
                </c:pt>
                <c:pt idx="17">
                  <c:v>1.6</c:v>
                </c:pt>
                <c:pt idx="18">
                  <c:v>0.97</c:v>
                </c:pt>
                <c:pt idx="19">
                  <c:v>1.78</c:v>
                </c:pt>
                <c:pt idx="20">
                  <c:v>2.86</c:v>
                </c:pt>
                <c:pt idx="21">
                  <c:v>1.67</c:v>
                </c:pt>
                <c:pt idx="22">
                  <c:v>1.64</c:v>
                </c:pt>
                <c:pt idx="23">
                  <c:v>1.46</c:v>
                </c:pt>
                <c:pt idx="24">
                  <c:v>2.4700000000000002</c:v>
                </c:pt>
                <c:pt idx="25">
                  <c:v>1.98</c:v>
                </c:pt>
                <c:pt idx="26">
                  <c:v>1.44</c:v>
                </c:pt>
                <c:pt idx="27">
                  <c:v>1.78</c:v>
                </c:pt>
                <c:pt idx="28">
                  <c:v>2.68</c:v>
                </c:pt>
                <c:pt idx="29">
                  <c:v>2.75</c:v>
                </c:pt>
                <c:pt idx="30">
                  <c:v>3</c:v>
                </c:pt>
                <c:pt idx="31">
                  <c:v>2.75</c:v>
                </c:pt>
                <c:pt idx="32">
                  <c:v>1.51</c:v>
                </c:pt>
                <c:pt idx="33">
                  <c:v>0.89</c:v>
                </c:pt>
                <c:pt idx="34">
                  <c:v>1.24</c:v>
                </c:pt>
                <c:pt idx="35">
                  <c:v>0.99</c:v>
                </c:pt>
                <c:pt idx="36">
                  <c:v>0.83</c:v>
                </c:pt>
                <c:pt idx="37">
                  <c:v>0.7</c:v>
                </c:pt>
                <c:pt idx="38">
                  <c:v>0.63</c:v>
                </c:pt>
                <c:pt idx="39">
                  <c:v>0.48</c:v>
                </c:pt>
                <c:pt idx="40">
                  <c:v>0.5</c:v>
                </c:pt>
                <c:pt idx="41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07-4F85-B9C0-3A180A25F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207776"/>
        <c:axId val="354206816"/>
      </c:scatterChart>
      <c:valAx>
        <c:axId val="35420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206816"/>
        <c:crosses val="autoZero"/>
        <c:crossBetween val="midCat"/>
      </c:valAx>
      <c:valAx>
        <c:axId val="35420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20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601980</xdr:colOff>
      <xdr:row>0</xdr:row>
      <xdr:rowOff>213360</xdr:rowOff>
    </xdr:from>
    <xdr:to>
      <xdr:col>31</xdr:col>
      <xdr:colOff>7620</xdr:colOff>
      <xdr:row>15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82CBF6-5C1B-497E-B17D-63F631739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5F66-084E-4F08-BEEA-A7957254D143}">
  <dimension ref="A1:L9"/>
  <sheetViews>
    <sheetView workbookViewId="0">
      <selection activeCell="C18" sqref="C18"/>
    </sheetView>
  </sheetViews>
  <sheetFormatPr defaultRowHeight="14.4" x14ac:dyDescent="0.3"/>
  <cols>
    <col min="1" max="1" width="3.44140625" bestFit="1" customWidth="1"/>
    <col min="3" max="3" width="46.88671875" bestFit="1" customWidth="1"/>
  </cols>
  <sheetData>
    <row r="1" spans="1:12" x14ac:dyDescent="0.3">
      <c r="G1" s="156" t="s">
        <v>0</v>
      </c>
      <c r="H1" s="156"/>
      <c r="I1" s="156"/>
      <c r="J1" s="156"/>
    </row>
    <row r="2" spans="1:12" ht="16.2" thickBot="1" x14ac:dyDescent="0.35">
      <c r="A2" s="1"/>
      <c r="B2" s="1"/>
      <c r="C2" s="1"/>
    </row>
    <row r="3" spans="1:12" ht="16.2" thickBot="1" x14ac:dyDescent="0.35">
      <c r="A3" s="1" t="s">
        <v>1</v>
      </c>
      <c r="B3" s="2" t="s">
        <v>2</v>
      </c>
      <c r="C3" s="3" t="s">
        <v>3</v>
      </c>
      <c r="D3" s="4"/>
      <c r="E3" s="4"/>
      <c r="F3" s="4"/>
      <c r="G3" s="4"/>
      <c r="H3" s="4"/>
      <c r="I3" s="4"/>
      <c r="J3" s="4"/>
      <c r="K3" s="4"/>
      <c r="L3" s="4"/>
    </row>
    <row r="4" spans="1:12" ht="16.2" thickBot="1" x14ac:dyDescent="0.35">
      <c r="A4" s="5">
        <v>1</v>
      </c>
      <c r="B4" s="6" t="s">
        <v>4</v>
      </c>
      <c r="C4" s="7" t="s">
        <v>5</v>
      </c>
      <c r="D4" s="7"/>
      <c r="E4" s="7"/>
      <c r="F4" s="7"/>
      <c r="G4" s="7"/>
      <c r="H4" s="7"/>
      <c r="I4" s="7"/>
      <c r="J4" s="7"/>
      <c r="K4" s="7"/>
      <c r="L4" s="7"/>
    </row>
    <row r="5" spans="1:12" ht="16.2" thickBot="1" x14ac:dyDescent="0.35">
      <c r="A5" s="5">
        <v>2</v>
      </c>
      <c r="B5" s="8" t="s">
        <v>6</v>
      </c>
      <c r="C5" s="7" t="s">
        <v>7</v>
      </c>
      <c r="D5" s="7"/>
      <c r="E5" s="7"/>
      <c r="F5" s="7"/>
      <c r="G5" s="7"/>
      <c r="H5" s="7"/>
      <c r="I5" s="7"/>
      <c r="J5" s="7"/>
      <c r="K5" s="7"/>
      <c r="L5" s="7"/>
    </row>
    <row r="6" spans="1:12" ht="16.2" thickBot="1" x14ac:dyDescent="0.35">
      <c r="A6" s="5">
        <v>3</v>
      </c>
      <c r="B6" s="8" t="s">
        <v>8</v>
      </c>
      <c r="C6" s="7" t="s">
        <v>9</v>
      </c>
      <c r="D6" s="7"/>
      <c r="E6" s="7"/>
      <c r="F6" s="7"/>
      <c r="G6" s="7"/>
      <c r="H6" s="7"/>
      <c r="I6" s="7"/>
      <c r="J6" s="7"/>
      <c r="K6" s="7"/>
      <c r="L6" s="7"/>
    </row>
    <row r="7" spans="1:12" ht="16.2" thickBot="1" x14ac:dyDescent="0.35">
      <c r="A7" s="5">
        <v>4</v>
      </c>
      <c r="B7" s="8" t="s">
        <v>10</v>
      </c>
      <c r="C7" s="7" t="s">
        <v>11</v>
      </c>
      <c r="D7" s="7"/>
      <c r="E7" s="7"/>
      <c r="F7" s="7"/>
      <c r="G7" s="7"/>
      <c r="H7" s="7"/>
      <c r="I7" s="7"/>
      <c r="J7" s="7"/>
      <c r="K7" s="7"/>
      <c r="L7" s="7"/>
    </row>
    <row r="8" spans="1:12" ht="16.2" thickBot="1" x14ac:dyDescent="0.35">
      <c r="A8" s="5">
        <v>5</v>
      </c>
      <c r="B8" s="8" t="s">
        <v>12</v>
      </c>
      <c r="C8" s="7" t="s">
        <v>13</v>
      </c>
      <c r="D8" s="7"/>
      <c r="E8" s="7"/>
      <c r="F8" s="7"/>
      <c r="G8" s="7"/>
      <c r="H8" s="7"/>
      <c r="I8" s="7"/>
      <c r="J8" s="7"/>
      <c r="K8" s="7"/>
      <c r="L8" s="7"/>
    </row>
    <row r="9" spans="1:12" ht="16.2" thickBot="1" x14ac:dyDescent="0.35">
      <c r="A9" s="5">
        <v>6</v>
      </c>
      <c r="B9" s="8" t="s">
        <v>14</v>
      </c>
      <c r="C9" s="7" t="s">
        <v>15</v>
      </c>
      <c r="D9" s="7"/>
      <c r="E9" s="7"/>
      <c r="F9" s="7"/>
      <c r="G9" s="7"/>
      <c r="H9" s="7"/>
      <c r="I9" s="7"/>
      <c r="J9" s="7"/>
      <c r="K9" s="7"/>
      <c r="L9" s="7"/>
    </row>
  </sheetData>
  <mergeCells count="1"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21FE-7401-49D4-A17C-2F5D814410C2}">
  <dimension ref="A1:G52"/>
  <sheetViews>
    <sheetView topLeftCell="A28" workbookViewId="0">
      <selection sqref="A1:G51"/>
    </sheetView>
  </sheetViews>
  <sheetFormatPr defaultRowHeight="14.4" x14ac:dyDescent="0.3"/>
  <cols>
    <col min="2" max="2" width="20.5546875" bestFit="1" customWidth="1"/>
  </cols>
  <sheetData>
    <row r="1" spans="1:7" ht="16.8" thickTop="1" thickBot="1" x14ac:dyDescent="0.35">
      <c r="A1" s="20" t="s">
        <v>22</v>
      </c>
      <c r="B1" s="20" t="s">
        <v>23</v>
      </c>
      <c r="C1" s="20" t="s">
        <v>24</v>
      </c>
      <c r="D1" s="20" t="s">
        <v>25</v>
      </c>
      <c r="E1" s="20" t="s">
        <v>26</v>
      </c>
      <c r="F1" s="20" t="s">
        <v>27</v>
      </c>
      <c r="G1" s="20" t="s">
        <v>28</v>
      </c>
    </row>
    <row r="2" spans="1:7" ht="16.8" thickTop="1" thickBot="1" x14ac:dyDescent="0.35">
      <c r="A2" s="157">
        <v>1</v>
      </c>
      <c r="B2" s="157" t="s">
        <v>4</v>
      </c>
      <c r="C2" s="21">
        <v>2014</v>
      </c>
      <c r="D2" s="22">
        <v>2.98</v>
      </c>
      <c r="E2" s="23">
        <v>21.22</v>
      </c>
      <c r="F2" s="23">
        <v>16.899999999999999</v>
      </c>
      <c r="G2" s="23">
        <v>4.2699999999999996</v>
      </c>
    </row>
    <row r="3" spans="1:7" ht="16.8" thickTop="1" thickBot="1" x14ac:dyDescent="0.35">
      <c r="A3" s="157"/>
      <c r="B3" s="157"/>
      <c r="C3" s="21">
        <v>2015</v>
      </c>
      <c r="D3" s="22">
        <v>3.03</v>
      </c>
      <c r="E3" s="23">
        <v>20.16</v>
      </c>
      <c r="F3" s="23">
        <v>18.7</v>
      </c>
      <c r="G3" s="23">
        <v>3.66</v>
      </c>
    </row>
    <row r="4" spans="1:7" ht="16.8" thickTop="1" thickBot="1" x14ac:dyDescent="0.35">
      <c r="A4" s="157"/>
      <c r="B4" s="157"/>
      <c r="C4" s="21">
        <v>2016</v>
      </c>
      <c r="D4" s="22">
        <v>3.75</v>
      </c>
      <c r="E4" s="23">
        <v>18.329999999999998</v>
      </c>
      <c r="F4" s="23">
        <v>21.9</v>
      </c>
      <c r="G4" s="23">
        <v>3.49</v>
      </c>
    </row>
    <row r="5" spans="1:7" ht="16.8" thickTop="1" thickBot="1" x14ac:dyDescent="0.35">
      <c r="A5" s="157"/>
      <c r="B5" s="157"/>
      <c r="C5" s="21">
        <v>2017</v>
      </c>
      <c r="D5" s="22">
        <v>3.11</v>
      </c>
      <c r="E5" s="23">
        <v>17.75</v>
      </c>
      <c r="F5" s="23">
        <v>23.1</v>
      </c>
      <c r="G5" s="23">
        <v>4.1100000000000003</v>
      </c>
    </row>
    <row r="6" spans="1:7" ht="16.8" thickTop="1" thickBot="1" x14ac:dyDescent="0.35">
      <c r="A6" s="157"/>
      <c r="B6" s="157"/>
      <c r="C6" s="21">
        <v>2018</v>
      </c>
      <c r="D6" s="22">
        <v>3.14</v>
      </c>
      <c r="E6" s="23">
        <v>17.05</v>
      </c>
      <c r="F6" s="23">
        <v>23.4</v>
      </c>
      <c r="G6" s="23">
        <v>4.46</v>
      </c>
    </row>
    <row r="7" spans="1:7" ht="16.8" thickTop="1" thickBot="1" x14ac:dyDescent="0.35">
      <c r="A7" s="157"/>
      <c r="B7" s="157"/>
      <c r="C7" s="21">
        <v>2019</v>
      </c>
      <c r="D7" s="22">
        <v>3.11</v>
      </c>
      <c r="E7" s="23">
        <v>16.41</v>
      </c>
      <c r="F7" s="23">
        <v>23.8</v>
      </c>
      <c r="G7" s="23">
        <v>4.7300000000000004</v>
      </c>
    </row>
    <row r="8" spans="1:7" ht="16.8" thickTop="1" thickBot="1" x14ac:dyDescent="0.35">
      <c r="A8" s="157"/>
      <c r="B8" s="157"/>
      <c r="C8" s="21">
        <v>2020</v>
      </c>
      <c r="D8" s="22">
        <v>2.5299999999999998</v>
      </c>
      <c r="E8" s="23">
        <v>14.7</v>
      </c>
      <c r="F8" s="23">
        <v>25.8</v>
      </c>
      <c r="G8" s="23">
        <v>4.5199999999999996</v>
      </c>
    </row>
    <row r="9" spans="1:7" ht="16.8" thickTop="1" thickBot="1" x14ac:dyDescent="0.35">
      <c r="A9" s="157"/>
      <c r="B9" s="157"/>
      <c r="C9" s="21">
        <v>2021</v>
      </c>
      <c r="D9" s="22">
        <v>2.56</v>
      </c>
      <c r="E9" s="23">
        <v>15.5</v>
      </c>
      <c r="F9" s="23">
        <v>25.7</v>
      </c>
      <c r="G9" s="23">
        <v>4.4400000000000004</v>
      </c>
    </row>
    <row r="10" spans="1:7" ht="16.8" thickTop="1" thickBot="1" x14ac:dyDescent="0.35">
      <c r="A10" s="157"/>
      <c r="B10" s="157"/>
      <c r="C10" s="21">
        <v>2022</v>
      </c>
      <c r="D10" s="25">
        <v>3.1</v>
      </c>
      <c r="E10" s="23">
        <v>18.43</v>
      </c>
      <c r="F10" s="23">
        <v>25.8</v>
      </c>
      <c r="G10" s="23">
        <v>4.7699999999999996</v>
      </c>
    </row>
    <row r="11" spans="1:7" ht="16.8" thickTop="1" thickBot="1" x14ac:dyDescent="0.35">
      <c r="A11" s="157"/>
      <c r="B11" s="157"/>
      <c r="C11" s="21">
        <v>2023</v>
      </c>
      <c r="D11" s="22">
        <v>3.46</v>
      </c>
      <c r="E11" s="23">
        <v>20.07</v>
      </c>
      <c r="F11" s="23">
        <v>29.4</v>
      </c>
      <c r="G11" s="23">
        <v>4.78</v>
      </c>
    </row>
    <row r="12" spans="1:7" ht="16.8" thickTop="1" thickBot="1" x14ac:dyDescent="0.35">
      <c r="A12" s="157">
        <v>2</v>
      </c>
      <c r="B12" s="157" t="s">
        <v>6</v>
      </c>
      <c r="C12" s="21">
        <v>2014</v>
      </c>
      <c r="D12" s="22">
        <v>1.01</v>
      </c>
      <c r="E12" s="23">
        <v>8.23</v>
      </c>
      <c r="F12" s="23">
        <v>15.58</v>
      </c>
      <c r="G12" s="23">
        <v>1.6</v>
      </c>
    </row>
    <row r="13" spans="1:7" ht="16.8" thickTop="1" thickBot="1" x14ac:dyDescent="0.35">
      <c r="A13" s="157"/>
      <c r="B13" s="157"/>
      <c r="C13" s="21">
        <v>2015</v>
      </c>
      <c r="D13" s="22">
        <v>0.18</v>
      </c>
      <c r="E13" s="23">
        <v>1.49</v>
      </c>
      <c r="F13" s="23">
        <v>16.28</v>
      </c>
      <c r="G13" s="23">
        <v>0.52</v>
      </c>
    </row>
    <row r="14" spans="1:7" ht="16.8" thickTop="1" thickBot="1" x14ac:dyDescent="0.35">
      <c r="A14" s="157"/>
      <c r="B14" s="157"/>
      <c r="C14" s="21">
        <v>2016</v>
      </c>
      <c r="D14" s="22">
        <v>0.87</v>
      </c>
      <c r="E14" s="23">
        <v>6.09</v>
      </c>
      <c r="F14" s="23">
        <v>17.96</v>
      </c>
      <c r="G14" s="23">
        <v>0.63</v>
      </c>
    </row>
    <row r="15" spans="1:7" ht="16.8" thickTop="1" thickBot="1" x14ac:dyDescent="0.35">
      <c r="A15" s="157"/>
      <c r="B15" s="157"/>
      <c r="C15" s="21">
        <v>2017</v>
      </c>
      <c r="D15" s="22">
        <v>1.1200000000000001</v>
      </c>
      <c r="E15" s="23">
        <v>8.06</v>
      </c>
      <c r="F15" s="23">
        <v>18.600000000000001</v>
      </c>
      <c r="G15" s="23">
        <v>0.92</v>
      </c>
    </row>
    <row r="16" spans="1:7" ht="16.8" thickTop="1" thickBot="1" x14ac:dyDescent="0.35">
      <c r="A16" s="157"/>
      <c r="B16" s="157"/>
      <c r="C16" s="21">
        <v>2018</v>
      </c>
      <c r="D16" s="22">
        <v>1.31</v>
      </c>
      <c r="E16" s="23">
        <v>8.8000000000000007</v>
      </c>
      <c r="F16" s="23">
        <v>19.66</v>
      </c>
      <c r="G16" s="23">
        <v>0.6</v>
      </c>
    </row>
    <row r="17" spans="1:7" ht="16.8" thickTop="1" thickBot="1" x14ac:dyDescent="0.35">
      <c r="A17" s="157"/>
      <c r="B17" s="157"/>
      <c r="C17" s="21">
        <v>2019</v>
      </c>
      <c r="D17" s="22">
        <v>1.34</v>
      </c>
      <c r="E17" s="23">
        <v>8.42</v>
      </c>
      <c r="F17" s="23">
        <v>21.47</v>
      </c>
      <c r="G17" s="23">
        <v>0.56000000000000005</v>
      </c>
    </row>
    <row r="18" spans="1:7" ht="16.8" thickTop="1" thickBot="1" x14ac:dyDescent="0.35">
      <c r="A18" s="157"/>
      <c r="B18" s="157"/>
      <c r="C18" s="21">
        <v>2020</v>
      </c>
      <c r="D18" s="22">
        <v>0.72</v>
      </c>
      <c r="E18" s="24">
        <v>4.9000000000000004</v>
      </c>
      <c r="F18" s="23">
        <v>21.92</v>
      </c>
      <c r="G18" s="23">
        <v>0.6</v>
      </c>
    </row>
    <row r="19" spans="1:7" ht="16.8" thickTop="1" thickBot="1" x14ac:dyDescent="0.35">
      <c r="A19" s="157"/>
      <c r="B19" s="157"/>
      <c r="C19" s="21">
        <v>2021</v>
      </c>
      <c r="D19" s="22">
        <v>1.33</v>
      </c>
      <c r="E19" s="23">
        <v>9.4499999999999993</v>
      </c>
      <c r="F19" s="23">
        <v>22.68</v>
      </c>
      <c r="G19" s="23">
        <v>0.55000000000000004</v>
      </c>
    </row>
    <row r="20" spans="1:7" ht="16.8" thickTop="1" thickBot="1" x14ac:dyDescent="0.35">
      <c r="A20" s="157"/>
      <c r="B20" s="157"/>
      <c r="C20" s="21">
        <v>2022</v>
      </c>
      <c r="D20" s="22">
        <v>1.65</v>
      </c>
      <c r="E20" s="23">
        <v>11.16</v>
      </c>
      <c r="F20" s="23">
        <v>22.19</v>
      </c>
      <c r="G20" s="23">
        <v>0.65</v>
      </c>
    </row>
    <row r="21" spans="1:7" ht="16.8" thickTop="1" thickBot="1" x14ac:dyDescent="0.35">
      <c r="A21" s="157"/>
      <c r="B21" s="157"/>
      <c r="C21" s="21">
        <v>2023</v>
      </c>
      <c r="D21" s="22">
        <v>1.95</v>
      </c>
      <c r="E21" s="23">
        <v>13.16</v>
      </c>
      <c r="F21" s="23">
        <v>24.02</v>
      </c>
      <c r="G21" s="23">
        <v>0.86</v>
      </c>
    </row>
    <row r="22" spans="1:7" ht="16.8" thickTop="1" thickBot="1" x14ac:dyDescent="0.35">
      <c r="A22" s="157">
        <v>3</v>
      </c>
      <c r="B22" s="157" t="s">
        <v>8</v>
      </c>
      <c r="C22" s="21">
        <v>2014</v>
      </c>
      <c r="D22" s="22">
        <v>0.73</v>
      </c>
      <c r="E22" s="23">
        <v>4.9000000000000004</v>
      </c>
      <c r="F22" s="23">
        <v>18.38</v>
      </c>
      <c r="G22" s="23">
        <v>1.6</v>
      </c>
    </row>
    <row r="23" spans="1:7" ht="16.8" thickTop="1" thickBot="1" x14ac:dyDescent="0.35">
      <c r="A23" s="157"/>
      <c r="B23" s="157"/>
      <c r="C23" s="21">
        <v>2015</v>
      </c>
      <c r="D23" s="22">
        <v>0.77</v>
      </c>
      <c r="E23" s="23">
        <v>5.05</v>
      </c>
      <c r="F23" s="23">
        <v>14.37</v>
      </c>
      <c r="G23" s="23">
        <v>0.97</v>
      </c>
    </row>
    <row r="24" spans="1:7" ht="16.8" thickTop="1" thickBot="1" x14ac:dyDescent="0.35">
      <c r="A24" s="157"/>
      <c r="B24" s="157"/>
      <c r="C24" s="21">
        <v>2016</v>
      </c>
      <c r="D24" s="22">
        <v>1.24</v>
      </c>
      <c r="E24" s="23">
        <v>8.2799999999999994</v>
      </c>
      <c r="F24" s="23">
        <v>16.7</v>
      </c>
      <c r="G24" s="23">
        <v>1.78</v>
      </c>
    </row>
    <row r="25" spans="1:7" ht="16.8" thickTop="1" thickBot="1" x14ac:dyDescent="0.35">
      <c r="A25" s="157"/>
      <c r="B25" s="157"/>
      <c r="C25" s="21">
        <v>2017</v>
      </c>
      <c r="D25" s="22">
        <v>1.25</v>
      </c>
      <c r="E25" s="23">
        <v>6.58</v>
      </c>
      <c r="F25" s="23">
        <v>18.309999999999999</v>
      </c>
      <c r="G25" s="23">
        <v>2.86</v>
      </c>
    </row>
    <row r="26" spans="1:7" ht="16.8" thickTop="1" thickBot="1" x14ac:dyDescent="0.35">
      <c r="A26" s="157"/>
      <c r="B26" s="157"/>
      <c r="C26" s="21">
        <v>2018</v>
      </c>
      <c r="D26" s="22">
        <v>0.19</v>
      </c>
      <c r="E26" s="23">
        <v>1.04</v>
      </c>
      <c r="F26" s="23">
        <v>17.600000000000001</v>
      </c>
      <c r="G26" s="23">
        <v>1.67</v>
      </c>
    </row>
    <row r="27" spans="1:7" ht="16.8" thickTop="1" thickBot="1" x14ac:dyDescent="0.35">
      <c r="A27" s="157"/>
      <c r="B27" s="157"/>
      <c r="C27" s="21">
        <v>2019</v>
      </c>
      <c r="D27" s="22">
        <v>0.02</v>
      </c>
      <c r="E27" s="23">
        <v>0.11</v>
      </c>
      <c r="F27" s="23">
        <v>17.3</v>
      </c>
      <c r="G27" s="23">
        <v>1.64</v>
      </c>
    </row>
    <row r="28" spans="1:7" ht="16.8" thickTop="1" thickBot="1" x14ac:dyDescent="0.35">
      <c r="A28" s="157"/>
      <c r="B28" s="157"/>
      <c r="C28" s="21">
        <v>2020</v>
      </c>
      <c r="D28" s="22">
        <v>0.36</v>
      </c>
      <c r="E28" s="23">
        <v>1.96</v>
      </c>
      <c r="F28" s="23">
        <v>17.3</v>
      </c>
      <c r="G28" s="23">
        <v>1.46</v>
      </c>
    </row>
    <row r="29" spans="1:7" ht="16.8" thickTop="1" thickBot="1" x14ac:dyDescent="0.35">
      <c r="A29" s="157"/>
      <c r="B29" s="157"/>
      <c r="C29" s="21">
        <v>2021</v>
      </c>
      <c r="D29" s="22">
        <v>0.35</v>
      </c>
      <c r="E29" s="23">
        <v>1.74</v>
      </c>
      <c r="F29" s="23">
        <v>29.1</v>
      </c>
      <c r="G29" s="23">
        <v>2.34</v>
      </c>
    </row>
    <row r="30" spans="1:7" ht="16.8" thickTop="1" thickBot="1" x14ac:dyDescent="0.35">
      <c r="A30" s="157"/>
      <c r="B30" s="157"/>
      <c r="C30" s="21">
        <v>2022</v>
      </c>
      <c r="D30" s="22">
        <v>0.82</v>
      </c>
      <c r="E30" s="23">
        <v>3.04</v>
      </c>
      <c r="F30" s="23">
        <v>29.5</v>
      </c>
      <c r="G30" s="23">
        <v>2.29</v>
      </c>
    </row>
    <row r="31" spans="1:7" ht="16.8" thickTop="1" thickBot="1" x14ac:dyDescent="0.35">
      <c r="A31" s="157"/>
      <c r="B31" s="157"/>
      <c r="C31" s="21">
        <v>2023</v>
      </c>
      <c r="D31" s="22">
        <v>0.38</v>
      </c>
      <c r="E31" s="23">
        <v>0.97</v>
      </c>
      <c r="F31" s="23">
        <v>26.7</v>
      </c>
      <c r="G31" s="23">
        <v>2.2400000000000002</v>
      </c>
    </row>
    <row r="32" spans="1:7" ht="16.8" thickTop="1" thickBot="1" x14ac:dyDescent="0.35">
      <c r="A32" s="157">
        <v>4</v>
      </c>
      <c r="B32" s="157" t="s">
        <v>10</v>
      </c>
      <c r="C32" s="21">
        <v>2014</v>
      </c>
      <c r="D32" s="22">
        <v>0.9</v>
      </c>
      <c r="E32" s="23">
        <v>8.61</v>
      </c>
      <c r="F32" s="23">
        <v>15.23</v>
      </c>
      <c r="G32" s="23">
        <v>2.4700000000000002</v>
      </c>
    </row>
    <row r="33" spans="1:7" ht="16.8" thickTop="1" thickBot="1" x14ac:dyDescent="0.35">
      <c r="A33" s="157"/>
      <c r="B33" s="157"/>
      <c r="C33" s="21">
        <v>2015</v>
      </c>
      <c r="D33" s="22">
        <v>1.54</v>
      </c>
      <c r="E33" s="23">
        <v>9.14</v>
      </c>
      <c r="F33" s="23">
        <v>22.85</v>
      </c>
      <c r="G33" s="23">
        <v>1.98</v>
      </c>
    </row>
    <row r="34" spans="1:7" ht="16.8" thickTop="1" thickBot="1" x14ac:dyDescent="0.35">
      <c r="A34" s="157"/>
      <c r="B34" s="157"/>
      <c r="C34" s="21">
        <v>2016</v>
      </c>
      <c r="D34" s="22">
        <v>2.54</v>
      </c>
      <c r="E34" s="23">
        <v>9.44</v>
      </c>
      <c r="F34" s="23">
        <v>23.53</v>
      </c>
      <c r="G34" s="23">
        <v>1.44</v>
      </c>
    </row>
    <row r="35" spans="1:7" ht="16.8" thickTop="1" thickBot="1" x14ac:dyDescent="0.35">
      <c r="A35" s="157"/>
      <c r="B35" s="157"/>
      <c r="C35" s="21">
        <v>2017</v>
      </c>
      <c r="D35" s="22">
        <v>2.39</v>
      </c>
      <c r="E35" s="23">
        <v>9.9499999999999993</v>
      </c>
      <c r="F35" s="23">
        <v>22.19</v>
      </c>
      <c r="G35" s="23">
        <v>1.78</v>
      </c>
    </row>
    <row r="36" spans="1:7" ht="16.8" thickTop="1" thickBot="1" x14ac:dyDescent="0.35">
      <c r="A36" s="157"/>
      <c r="B36" s="157"/>
      <c r="C36" s="21">
        <v>2018</v>
      </c>
      <c r="D36" s="22">
        <v>2.9</v>
      </c>
      <c r="E36" s="23">
        <v>11.6</v>
      </c>
      <c r="F36" s="23">
        <v>20.54</v>
      </c>
      <c r="G36" s="23">
        <v>2.68</v>
      </c>
    </row>
    <row r="37" spans="1:7" ht="16.8" thickTop="1" thickBot="1" x14ac:dyDescent="0.35">
      <c r="A37" s="157"/>
      <c r="B37" s="157"/>
      <c r="C37" s="21">
        <v>2019</v>
      </c>
      <c r="D37" s="22">
        <v>2.71</v>
      </c>
      <c r="E37" s="23">
        <v>12.89</v>
      </c>
      <c r="F37" s="23">
        <v>23.68</v>
      </c>
      <c r="G37" s="23">
        <v>2.75</v>
      </c>
    </row>
    <row r="38" spans="1:7" ht="16.8" thickTop="1" thickBot="1" x14ac:dyDescent="0.35">
      <c r="A38" s="157"/>
      <c r="B38" s="157"/>
      <c r="C38" s="21">
        <v>2020</v>
      </c>
      <c r="D38" s="22">
        <v>3.82</v>
      </c>
      <c r="E38" s="23">
        <v>16.52</v>
      </c>
      <c r="F38" s="23">
        <v>31.04</v>
      </c>
      <c r="G38" s="23">
        <v>2.66</v>
      </c>
    </row>
    <row r="39" spans="1:7" ht="16.8" thickTop="1" thickBot="1" x14ac:dyDescent="0.35">
      <c r="A39" s="157"/>
      <c r="B39" s="157"/>
      <c r="C39" s="21">
        <v>2021</v>
      </c>
      <c r="D39" s="22">
        <v>3.95</v>
      </c>
      <c r="E39" s="23">
        <v>20.94</v>
      </c>
      <c r="F39" s="23">
        <v>27.3</v>
      </c>
      <c r="G39" s="23">
        <v>2.98</v>
      </c>
    </row>
    <row r="40" spans="1:7" ht="16.8" thickTop="1" thickBot="1" x14ac:dyDescent="0.35">
      <c r="A40" s="157"/>
      <c r="B40" s="157"/>
      <c r="C40" s="21">
        <v>2022</v>
      </c>
      <c r="D40" s="22">
        <v>4.21</v>
      </c>
      <c r="E40" s="23">
        <v>19.64</v>
      </c>
      <c r="F40" s="23">
        <v>25.41</v>
      </c>
      <c r="G40" s="23">
        <v>3</v>
      </c>
    </row>
    <row r="41" spans="1:7" ht="16.8" thickTop="1" thickBot="1" x14ac:dyDescent="0.35">
      <c r="A41" s="157"/>
      <c r="B41" s="157"/>
      <c r="C41" s="21">
        <v>2023</v>
      </c>
      <c r="D41" s="22">
        <v>3.98</v>
      </c>
      <c r="E41" s="23">
        <v>16.14</v>
      </c>
      <c r="F41" s="23">
        <v>26.17</v>
      </c>
      <c r="G41" s="23">
        <v>2.75</v>
      </c>
    </row>
    <row r="42" spans="1:7" ht="16.8" thickTop="1" thickBot="1" x14ac:dyDescent="0.35">
      <c r="A42" s="157">
        <v>5</v>
      </c>
      <c r="B42" s="157" t="s">
        <v>12</v>
      </c>
      <c r="C42" s="21">
        <v>2014</v>
      </c>
      <c r="D42" s="22">
        <v>1.29</v>
      </c>
      <c r="E42" s="23">
        <v>8.94</v>
      </c>
      <c r="F42" s="23">
        <v>18.739999999999998</v>
      </c>
      <c r="G42" s="23">
        <v>1.51</v>
      </c>
    </row>
    <row r="43" spans="1:7" ht="16.8" thickTop="1" thickBot="1" x14ac:dyDescent="0.35">
      <c r="A43" s="157"/>
      <c r="B43" s="157"/>
      <c r="C43" s="21">
        <v>2015</v>
      </c>
      <c r="D43" s="22">
        <v>1.25</v>
      </c>
      <c r="E43" s="23">
        <v>9.15</v>
      </c>
      <c r="F43" s="23">
        <v>17.32</v>
      </c>
      <c r="G43" s="23">
        <v>0.89</v>
      </c>
    </row>
    <row r="44" spans="1:7" ht="16.8" thickTop="1" thickBot="1" x14ac:dyDescent="0.35">
      <c r="A44" s="157"/>
      <c r="B44" s="157"/>
      <c r="C44" s="21">
        <v>2016</v>
      </c>
      <c r="D44" s="22">
        <v>1.64</v>
      </c>
      <c r="E44" s="23">
        <v>9.18</v>
      </c>
      <c r="F44" s="23">
        <v>18.28</v>
      </c>
      <c r="G44" s="23">
        <v>1.24</v>
      </c>
    </row>
    <row r="45" spans="1:7" ht="16.8" thickTop="1" thickBot="1" x14ac:dyDescent="0.35">
      <c r="A45" s="157"/>
      <c r="B45" s="157"/>
      <c r="C45" s="21">
        <v>2017</v>
      </c>
      <c r="D45" s="22">
        <v>1.74</v>
      </c>
      <c r="E45" s="23">
        <v>9.99</v>
      </c>
      <c r="F45" s="23">
        <v>17.510000000000002</v>
      </c>
      <c r="G45" s="23">
        <v>0.99</v>
      </c>
    </row>
    <row r="46" spans="1:7" ht="16.8" thickTop="1" thickBot="1" x14ac:dyDescent="0.35">
      <c r="A46" s="157"/>
      <c r="B46" s="157"/>
      <c r="C46" s="21">
        <v>2018</v>
      </c>
      <c r="D46" s="22">
        <v>1.89</v>
      </c>
      <c r="E46" s="23">
        <v>10.8</v>
      </c>
      <c r="F46" s="23">
        <v>17.63</v>
      </c>
      <c r="G46" s="23">
        <v>0.83</v>
      </c>
    </row>
    <row r="47" spans="1:7" ht="16.8" thickTop="1" thickBot="1" x14ac:dyDescent="0.35">
      <c r="A47" s="157"/>
      <c r="B47" s="157"/>
      <c r="C47" s="21">
        <v>2019</v>
      </c>
      <c r="D47" s="22">
        <v>2</v>
      </c>
      <c r="E47" s="23">
        <v>10.62</v>
      </c>
      <c r="F47" s="23">
        <v>19</v>
      </c>
      <c r="G47" s="23">
        <v>0.7</v>
      </c>
    </row>
    <row r="48" spans="1:7" ht="16.8" thickTop="1" thickBot="1" x14ac:dyDescent="0.35">
      <c r="A48" s="157"/>
      <c r="B48" s="157"/>
      <c r="C48" s="21">
        <v>2020</v>
      </c>
      <c r="D48" s="22">
        <v>1.35</v>
      </c>
      <c r="E48" s="23">
        <v>7.05</v>
      </c>
      <c r="F48" s="23">
        <v>22.04</v>
      </c>
      <c r="G48" s="23">
        <v>0.63</v>
      </c>
    </row>
    <row r="49" spans="1:7" ht="16.8" thickTop="1" thickBot="1" x14ac:dyDescent="0.35">
      <c r="A49" s="157"/>
      <c r="B49" s="157"/>
      <c r="C49" s="21">
        <v>2021</v>
      </c>
      <c r="D49" s="22">
        <v>1.75</v>
      </c>
      <c r="E49" s="23">
        <v>7.79</v>
      </c>
      <c r="F49" s="23">
        <v>23.05</v>
      </c>
      <c r="G49" s="23">
        <v>0.48</v>
      </c>
    </row>
    <row r="50" spans="1:7" ht="16.8" thickTop="1" thickBot="1" x14ac:dyDescent="0.35">
      <c r="A50" s="157"/>
      <c r="B50" s="157"/>
      <c r="C50" s="21">
        <v>2022</v>
      </c>
      <c r="D50" s="22">
        <v>1.8</v>
      </c>
      <c r="E50" s="23">
        <v>9.7200000000000006</v>
      </c>
      <c r="F50" s="23">
        <v>21.53</v>
      </c>
      <c r="G50" s="23">
        <v>0.5</v>
      </c>
    </row>
    <row r="51" spans="1:7" ht="16.8" thickTop="1" thickBot="1" x14ac:dyDescent="0.35">
      <c r="A51" s="157"/>
      <c r="B51" s="157"/>
      <c r="C51" s="21">
        <v>2023</v>
      </c>
      <c r="D51" s="22">
        <v>2.15</v>
      </c>
      <c r="E51" s="23">
        <v>10.96</v>
      </c>
      <c r="F51" s="23">
        <v>23.69</v>
      </c>
      <c r="G51" s="23">
        <v>0.73</v>
      </c>
    </row>
    <row r="52" spans="1:7" ht="15" thickTop="1" x14ac:dyDescent="0.3"/>
  </sheetData>
  <mergeCells count="10">
    <mergeCell ref="A32:A41"/>
    <mergeCell ref="B32:B41"/>
    <mergeCell ref="A42:A51"/>
    <mergeCell ref="B42:B51"/>
    <mergeCell ref="B2:B11"/>
    <mergeCell ref="A2:A11"/>
    <mergeCell ref="A12:A21"/>
    <mergeCell ref="B12:B21"/>
    <mergeCell ref="A22:A31"/>
    <mergeCell ref="B22:B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9B69-A7CF-4D7F-A7E1-619D6E12F2A2}">
  <dimension ref="A1:S53"/>
  <sheetViews>
    <sheetView workbookViewId="0">
      <selection activeCell="P3" sqref="P3"/>
    </sheetView>
  </sheetViews>
  <sheetFormatPr defaultRowHeight="14.4" x14ac:dyDescent="0.3"/>
  <cols>
    <col min="2" max="2" width="20.5546875" bestFit="1" customWidth="1"/>
    <col min="3" max="3" width="8.6640625" bestFit="1" customWidth="1"/>
    <col min="4" max="4" width="7.77734375" bestFit="1" customWidth="1"/>
    <col min="5" max="5" width="7.77734375" customWidth="1"/>
    <col min="6" max="6" width="9.33203125" bestFit="1" customWidth="1"/>
    <col min="7" max="7" width="9.109375" bestFit="1" customWidth="1"/>
    <col min="10" max="10" width="11.21875" bestFit="1" customWidth="1"/>
    <col min="11" max="11" width="11" bestFit="1" customWidth="1"/>
    <col min="15" max="15" width="9.33203125" bestFit="1" customWidth="1"/>
    <col min="16" max="16" width="9.109375" bestFit="1" customWidth="1"/>
    <col min="17" max="17" width="11.21875" bestFit="1" customWidth="1"/>
    <col min="18" max="19" width="11" bestFit="1" customWidth="1"/>
  </cols>
  <sheetData>
    <row r="1" spans="1:19" ht="18.600000000000001" thickBot="1" x14ac:dyDescent="0.4">
      <c r="E1" s="41"/>
      <c r="F1" s="38">
        <f>AVERAGE(F3:F52)</f>
        <v>1.8832</v>
      </c>
      <c r="G1" s="39">
        <f>AVERAGE(G3:G52)</f>
        <v>10.442399999999999</v>
      </c>
      <c r="H1" s="40">
        <f>AVERAGE(H3:H52)</f>
        <v>21.536999999999999</v>
      </c>
      <c r="J1" s="159" t="s">
        <v>35</v>
      </c>
      <c r="K1" s="159"/>
      <c r="N1" s="158" t="s">
        <v>34</v>
      </c>
      <c r="O1" s="158"/>
      <c r="P1" s="158"/>
      <c r="Q1" s="158"/>
      <c r="R1" s="158"/>
      <c r="S1" s="158"/>
    </row>
    <row r="2" spans="1:19" ht="16.8" thickTop="1" thickBot="1" x14ac:dyDescent="0.35">
      <c r="A2" s="20" t="s">
        <v>22</v>
      </c>
      <c r="B2" s="20" t="s">
        <v>23</v>
      </c>
      <c r="C2" s="20" t="s">
        <v>29</v>
      </c>
      <c r="D2" s="20" t="s">
        <v>24</v>
      </c>
      <c r="E2" s="27" t="s">
        <v>31</v>
      </c>
      <c r="F2" s="32" t="s">
        <v>25</v>
      </c>
      <c r="G2" s="29" t="s">
        <v>26</v>
      </c>
      <c r="H2" s="35" t="s">
        <v>30</v>
      </c>
      <c r="J2" s="28" t="s">
        <v>32</v>
      </c>
      <c r="K2" s="37" t="s">
        <v>33</v>
      </c>
      <c r="N2" s="32" t="s">
        <v>25</v>
      </c>
      <c r="O2" s="29" t="s">
        <v>26</v>
      </c>
      <c r="P2" s="35" t="s">
        <v>30</v>
      </c>
      <c r="R2" s="28" t="s">
        <v>32</v>
      </c>
      <c r="S2" s="37" t="s">
        <v>33</v>
      </c>
    </row>
    <row r="3" spans="1:19" ht="16.8" thickTop="1" thickBot="1" x14ac:dyDescent="0.35">
      <c r="A3" s="157">
        <v>1</v>
      </c>
      <c r="B3" s="157" t="s">
        <v>4</v>
      </c>
      <c r="C3" s="26">
        <v>1</v>
      </c>
      <c r="D3" s="21">
        <v>2014</v>
      </c>
      <c r="E3" s="23">
        <v>4.2699999999999996</v>
      </c>
      <c r="F3" s="33">
        <v>2.98</v>
      </c>
      <c r="G3" s="30">
        <v>21.22</v>
      </c>
      <c r="H3" s="36">
        <v>16.899999999999999</v>
      </c>
      <c r="J3" s="42">
        <f>F3*H3</f>
        <v>50.361999999999995</v>
      </c>
      <c r="K3" s="43">
        <f>G3*H3</f>
        <v>358.61799999999994</v>
      </c>
      <c r="N3" s="44">
        <f>F3-1.8832</f>
        <v>1.0968</v>
      </c>
      <c r="O3" s="44">
        <f>G3-10.4424</f>
        <v>10.7776</v>
      </c>
      <c r="P3" s="44">
        <f>H3-21.537</f>
        <v>-4.6370000000000005</v>
      </c>
      <c r="Q3" s="45"/>
      <c r="R3" s="44">
        <f>N3*P3</f>
        <v>-5.0858616000000003</v>
      </c>
      <c r="S3" s="44">
        <f>O3*P3</f>
        <v>-49.975731200000006</v>
      </c>
    </row>
    <row r="4" spans="1:19" ht="16.8" thickTop="1" thickBot="1" x14ac:dyDescent="0.35">
      <c r="A4" s="157"/>
      <c r="B4" s="157"/>
      <c r="C4" s="26">
        <v>2</v>
      </c>
      <c r="D4" s="21">
        <v>2015</v>
      </c>
      <c r="E4" s="23">
        <v>3.66</v>
      </c>
      <c r="F4" s="33">
        <v>3.03</v>
      </c>
      <c r="G4" s="30">
        <v>20.16</v>
      </c>
      <c r="H4" s="36">
        <v>18.7</v>
      </c>
      <c r="J4" s="42">
        <f t="shared" ref="J4:J52" si="0">F4*H4</f>
        <v>56.660999999999994</v>
      </c>
      <c r="K4" s="43">
        <f t="shared" ref="K4:K52" si="1">G4*H4</f>
        <v>376.99199999999996</v>
      </c>
      <c r="N4" s="44">
        <f t="shared" ref="N4:N52" si="2">F4-1.8832</f>
        <v>1.1467999999999998</v>
      </c>
      <c r="O4" s="44">
        <f t="shared" ref="O4:O52" si="3">G4-10.4424</f>
        <v>9.7176000000000009</v>
      </c>
      <c r="P4" s="44">
        <f t="shared" ref="P4:P52" si="4">H4-21.537</f>
        <v>-2.8369999999999997</v>
      </c>
      <c r="Q4" s="45"/>
      <c r="R4" s="44">
        <f t="shared" ref="R4:R52" si="5">N4*P4</f>
        <v>-3.2534715999999992</v>
      </c>
      <c r="S4" s="44">
        <f t="shared" ref="S4:S52" si="6">O4*P4</f>
        <v>-27.568831200000002</v>
      </c>
    </row>
    <row r="5" spans="1:19" ht="16.8" thickTop="1" thickBot="1" x14ac:dyDescent="0.35">
      <c r="A5" s="157"/>
      <c r="B5" s="157"/>
      <c r="C5" s="26">
        <v>3</v>
      </c>
      <c r="D5" s="21">
        <v>2016</v>
      </c>
      <c r="E5" s="23">
        <v>3.49</v>
      </c>
      <c r="F5" s="33">
        <v>3.75</v>
      </c>
      <c r="G5" s="30">
        <v>18.329999999999998</v>
      </c>
      <c r="H5" s="36">
        <v>21.9</v>
      </c>
      <c r="J5" s="42">
        <f t="shared" si="0"/>
        <v>82.125</v>
      </c>
      <c r="K5" s="43">
        <f t="shared" si="1"/>
        <v>401.42699999999996</v>
      </c>
      <c r="N5" s="44">
        <f t="shared" si="2"/>
        <v>1.8668</v>
      </c>
      <c r="O5" s="44">
        <f t="shared" si="3"/>
        <v>7.8875999999999991</v>
      </c>
      <c r="P5" s="44">
        <f t="shared" si="4"/>
        <v>0.36299999999999955</v>
      </c>
      <c r="Q5" s="45"/>
      <c r="R5" s="44">
        <f t="shared" si="5"/>
        <v>0.67764839999999915</v>
      </c>
      <c r="S5" s="44">
        <f t="shared" si="6"/>
        <v>2.8631987999999962</v>
      </c>
    </row>
    <row r="6" spans="1:19" ht="16.8" thickTop="1" thickBot="1" x14ac:dyDescent="0.35">
      <c r="A6" s="157"/>
      <c r="B6" s="157"/>
      <c r="C6" s="26">
        <v>4</v>
      </c>
      <c r="D6" s="21">
        <v>2017</v>
      </c>
      <c r="E6" s="23">
        <v>4.1100000000000003</v>
      </c>
      <c r="F6" s="33">
        <v>3.11</v>
      </c>
      <c r="G6" s="30">
        <v>17.75</v>
      </c>
      <c r="H6" s="36">
        <v>23.1</v>
      </c>
      <c r="J6" s="42">
        <f t="shared" si="0"/>
        <v>71.841000000000008</v>
      </c>
      <c r="K6" s="43">
        <f t="shared" si="1"/>
        <v>410.02500000000003</v>
      </c>
      <c r="N6" s="44">
        <f t="shared" si="2"/>
        <v>1.2267999999999999</v>
      </c>
      <c r="O6" s="44">
        <f t="shared" si="3"/>
        <v>7.3076000000000008</v>
      </c>
      <c r="P6" s="44">
        <f t="shared" si="4"/>
        <v>1.5630000000000024</v>
      </c>
      <c r="Q6" s="45"/>
      <c r="R6" s="44">
        <f t="shared" si="5"/>
        <v>1.9174884000000028</v>
      </c>
      <c r="S6" s="44">
        <f t="shared" si="6"/>
        <v>11.421778800000018</v>
      </c>
    </row>
    <row r="7" spans="1:19" ht="16.8" thickTop="1" thickBot="1" x14ac:dyDescent="0.35">
      <c r="A7" s="157"/>
      <c r="B7" s="157"/>
      <c r="C7" s="26">
        <v>5</v>
      </c>
      <c r="D7" s="21">
        <v>2018</v>
      </c>
      <c r="E7" s="23">
        <v>4.46</v>
      </c>
      <c r="F7" s="33">
        <v>3.14</v>
      </c>
      <c r="G7" s="30">
        <v>17.05</v>
      </c>
      <c r="H7" s="36">
        <v>23.4</v>
      </c>
      <c r="J7" s="42">
        <f t="shared" si="0"/>
        <v>73.475999999999999</v>
      </c>
      <c r="K7" s="43">
        <f t="shared" si="1"/>
        <v>398.96999999999997</v>
      </c>
      <c r="N7" s="44">
        <f t="shared" si="2"/>
        <v>1.2568000000000001</v>
      </c>
      <c r="O7" s="44">
        <f t="shared" si="3"/>
        <v>6.6076000000000015</v>
      </c>
      <c r="P7" s="44">
        <f t="shared" si="4"/>
        <v>1.8629999999999995</v>
      </c>
      <c r="Q7" s="45"/>
      <c r="R7" s="44">
        <f t="shared" si="5"/>
        <v>2.3414183999999998</v>
      </c>
      <c r="S7" s="44">
        <f t="shared" si="6"/>
        <v>12.3099588</v>
      </c>
    </row>
    <row r="8" spans="1:19" ht="16.8" thickTop="1" thickBot="1" x14ac:dyDescent="0.35">
      <c r="A8" s="157"/>
      <c r="B8" s="157"/>
      <c r="C8" s="26">
        <v>6</v>
      </c>
      <c r="D8" s="21">
        <v>2019</v>
      </c>
      <c r="E8" s="23">
        <v>4.7300000000000004</v>
      </c>
      <c r="F8" s="33">
        <v>3.11</v>
      </c>
      <c r="G8" s="30">
        <v>16.41</v>
      </c>
      <c r="H8" s="36">
        <v>23.8</v>
      </c>
      <c r="J8" s="42">
        <f t="shared" si="0"/>
        <v>74.018000000000001</v>
      </c>
      <c r="K8" s="43">
        <f t="shared" si="1"/>
        <v>390.55799999999999</v>
      </c>
      <c r="N8" s="44">
        <f t="shared" si="2"/>
        <v>1.2267999999999999</v>
      </c>
      <c r="O8" s="44">
        <f t="shared" si="3"/>
        <v>5.9676000000000009</v>
      </c>
      <c r="P8" s="44">
        <f t="shared" si="4"/>
        <v>2.2630000000000017</v>
      </c>
      <c r="Q8" s="45"/>
      <c r="R8" s="44">
        <f t="shared" si="5"/>
        <v>2.7762484000000018</v>
      </c>
      <c r="S8" s="44">
        <f t="shared" si="6"/>
        <v>13.504678800000011</v>
      </c>
    </row>
    <row r="9" spans="1:19" ht="16.8" thickTop="1" thickBot="1" x14ac:dyDescent="0.35">
      <c r="A9" s="157"/>
      <c r="B9" s="157"/>
      <c r="C9" s="26">
        <v>7</v>
      </c>
      <c r="D9" s="21">
        <v>2020</v>
      </c>
      <c r="E9" s="23">
        <v>4.5199999999999996</v>
      </c>
      <c r="F9" s="33">
        <v>2.5299999999999998</v>
      </c>
      <c r="G9" s="30">
        <v>14.7</v>
      </c>
      <c r="H9" s="36">
        <v>25.8</v>
      </c>
      <c r="J9" s="42">
        <f t="shared" si="0"/>
        <v>65.274000000000001</v>
      </c>
      <c r="K9" s="43">
        <f t="shared" si="1"/>
        <v>379.26</v>
      </c>
      <c r="N9" s="44">
        <f t="shared" si="2"/>
        <v>0.64679999999999982</v>
      </c>
      <c r="O9" s="44">
        <f t="shared" si="3"/>
        <v>4.2576000000000001</v>
      </c>
      <c r="P9" s="44">
        <f t="shared" si="4"/>
        <v>4.2630000000000017</v>
      </c>
      <c r="Q9" s="45"/>
      <c r="R9" s="44">
        <f t="shared" si="5"/>
        <v>2.7573084000000003</v>
      </c>
      <c r="S9" s="44">
        <f t="shared" si="6"/>
        <v>18.150148800000007</v>
      </c>
    </row>
    <row r="10" spans="1:19" ht="16.8" thickTop="1" thickBot="1" x14ac:dyDescent="0.35">
      <c r="A10" s="157"/>
      <c r="B10" s="157"/>
      <c r="C10" s="26">
        <v>8</v>
      </c>
      <c r="D10" s="21">
        <v>2021</v>
      </c>
      <c r="E10" s="23">
        <v>4.4400000000000004</v>
      </c>
      <c r="F10" s="33">
        <v>2.56</v>
      </c>
      <c r="G10" s="30">
        <v>15.5</v>
      </c>
      <c r="H10" s="36">
        <v>25.7</v>
      </c>
      <c r="J10" s="42">
        <f t="shared" si="0"/>
        <v>65.792000000000002</v>
      </c>
      <c r="K10" s="43">
        <f t="shared" si="1"/>
        <v>398.34999999999997</v>
      </c>
      <c r="N10" s="44">
        <f t="shared" si="2"/>
        <v>0.67680000000000007</v>
      </c>
      <c r="O10" s="44">
        <f t="shared" si="3"/>
        <v>5.0576000000000008</v>
      </c>
      <c r="P10" s="44">
        <f t="shared" si="4"/>
        <v>4.1630000000000003</v>
      </c>
      <c r="Q10" s="45"/>
      <c r="R10" s="44">
        <f t="shared" si="5"/>
        <v>2.8175184000000004</v>
      </c>
      <c r="S10" s="44">
        <f t="shared" si="6"/>
        <v>21.054788800000004</v>
      </c>
    </row>
    <row r="11" spans="1:19" ht="16.8" thickTop="1" thickBot="1" x14ac:dyDescent="0.35">
      <c r="A11" s="157"/>
      <c r="B11" s="157"/>
      <c r="C11" s="26">
        <v>9</v>
      </c>
      <c r="D11" s="21">
        <v>2022</v>
      </c>
      <c r="E11" s="23">
        <v>4.7699999999999996</v>
      </c>
      <c r="F11" s="34">
        <v>3.1</v>
      </c>
      <c r="G11" s="30">
        <v>18.43</v>
      </c>
      <c r="H11" s="36">
        <v>25.8</v>
      </c>
      <c r="J11" s="42">
        <f t="shared" si="0"/>
        <v>79.98</v>
      </c>
      <c r="K11" s="43">
        <f t="shared" si="1"/>
        <v>475.49400000000003</v>
      </c>
      <c r="N11" s="44">
        <f t="shared" si="2"/>
        <v>1.2168000000000001</v>
      </c>
      <c r="O11" s="44">
        <f t="shared" si="3"/>
        <v>7.9876000000000005</v>
      </c>
      <c r="P11" s="44">
        <f t="shared" si="4"/>
        <v>4.2630000000000017</v>
      </c>
      <c r="Q11" s="45"/>
      <c r="R11" s="44">
        <f t="shared" si="5"/>
        <v>5.1872184000000026</v>
      </c>
      <c r="S11" s="44">
        <f t="shared" si="6"/>
        <v>34.051138800000018</v>
      </c>
    </row>
    <row r="12" spans="1:19" ht="16.8" thickTop="1" thickBot="1" x14ac:dyDescent="0.35">
      <c r="A12" s="157"/>
      <c r="B12" s="157"/>
      <c r="C12" s="26">
        <v>10</v>
      </c>
      <c r="D12" s="21">
        <v>2023</v>
      </c>
      <c r="E12" s="23">
        <v>4.78</v>
      </c>
      <c r="F12" s="33">
        <v>3.46</v>
      </c>
      <c r="G12" s="30">
        <v>20.07</v>
      </c>
      <c r="H12" s="36">
        <v>29.4</v>
      </c>
      <c r="J12" s="42">
        <f t="shared" si="0"/>
        <v>101.72399999999999</v>
      </c>
      <c r="K12" s="43">
        <f t="shared" si="1"/>
        <v>590.05799999999999</v>
      </c>
      <c r="N12" s="44">
        <f t="shared" si="2"/>
        <v>1.5768</v>
      </c>
      <c r="O12" s="44">
        <f t="shared" si="3"/>
        <v>9.627600000000001</v>
      </c>
      <c r="P12" s="44">
        <f t="shared" si="4"/>
        <v>7.8629999999999995</v>
      </c>
      <c r="Q12" s="45"/>
      <c r="R12" s="44">
        <f t="shared" si="5"/>
        <v>12.398378399999999</v>
      </c>
      <c r="S12" s="44">
        <f t="shared" si="6"/>
        <v>75.701818799999998</v>
      </c>
    </row>
    <row r="13" spans="1:19" ht="16.8" thickTop="1" thickBot="1" x14ac:dyDescent="0.35">
      <c r="A13" s="157">
        <v>2</v>
      </c>
      <c r="B13" s="157" t="s">
        <v>6</v>
      </c>
      <c r="C13" s="26">
        <v>11</v>
      </c>
      <c r="D13" s="21">
        <v>2014</v>
      </c>
      <c r="E13" s="23">
        <v>1.6</v>
      </c>
      <c r="F13" s="33">
        <v>1.01</v>
      </c>
      <c r="G13" s="30">
        <v>8.23</v>
      </c>
      <c r="H13" s="36">
        <v>15.58</v>
      </c>
      <c r="J13" s="42">
        <f t="shared" si="0"/>
        <v>15.735799999999999</v>
      </c>
      <c r="K13" s="43">
        <f t="shared" si="1"/>
        <v>128.2234</v>
      </c>
      <c r="N13" s="44">
        <f t="shared" si="2"/>
        <v>-0.87319999999999998</v>
      </c>
      <c r="O13" s="44">
        <f t="shared" si="3"/>
        <v>-2.2123999999999988</v>
      </c>
      <c r="P13" s="44">
        <f t="shared" si="4"/>
        <v>-5.956999999999999</v>
      </c>
      <c r="Q13" s="45"/>
      <c r="R13" s="44">
        <f t="shared" si="5"/>
        <v>5.2016523999999986</v>
      </c>
      <c r="S13" s="44">
        <f t="shared" si="6"/>
        <v>13.17926679999999</v>
      </c>
    </row>
    <row r="14" spans="1:19" ht="16.8" thickTop="1" thickBot="1" x14ac:dyDescent="0.35">
      <c r="A14" s="157"/>
      <c r="B14" s="157"/>
      <c r="C14" s="26">
        <v>12</v>
      </c>
      <c r="D14" s="21">
        <v>2015</v>
      </c>
      <c r="E14" s="23">
        <v>0.52</v>
      </c>
      <c r="F14" s="33">
        <v>0.18</v>
      </c>
      <c r="G14" s="30">
        <v>1.49</v>
      </c>
      <c r="H14" s="36">
        <v>16.28</v>
      </c>
      <c r="J14" s="42">
        <f t="shared" si="0"/>
        <v>2.9304000000000001</v>
      </c>
      <c r="K14" s="43">
        <f t="shared" si="1"/>
        <v>24.257200000000001</v>
      </c>
      <c r="N14" s="44">
        <f t="shared" si="2"/>
        <v>-1.7032</v>
      </c>
      <c r="O14" s="44">
        <f t="shared" si="3"/>
        <v>-8.952399999999999</v>
      </c>
      <c r="P14" s="44">
        <f t="shared" si="4"/>
        <v>-5.2569999999999979</v>
      </c>
      <c r="Q14" s="45"/>
      <c r="R14" s="44">
        <f t="shared" si="5"/>
        <v>8.9537223999999966</v>
      </c>
      <c r="S14" s="44">
        <f t="shared" si="6"/>
        <v>47.062766799999977</v>
      </c>
    </row>
    <row r="15" spans="1:19" ht="16.8" thickTop="1" thickBot="1" x14ac:dyDescent="0.35">
      <c r="A15" s="157"/>
      <c r="B15" s="157"/>
      <c r="C15" s="26">
        <v>13</v>
      </c>
      <c r="D15" s="21">
        <v>2016</v>
      </c>
      <c r="E15" s="23">
        <v>0.63</v>
      </c>
      <c r="F15" s="33">
        <v>0.87</v>
      </c>
      <c r="G15" s="30">
        <v>6.09</v>
      </c>
      <c r="H15" s="36">
        <v>17.96</v>
      </c>
      <c r="J15" s="42">
        <f t="shared" si="0"/>
        <v>15.625200000000001</v>
      </c>
      <c r="K15" s="43">
        <f t="shared" si="1"/>
        <v>109.3764</v>
      </c>
      <c r="N15" s="44">
        <f t="shared" si="2"/>
        <v>-1.0131999999999999</v>
      </c>
      <c r="O15" s="44">
        <f t="shared" si="3"/>
        <v>-4.3523999999999994</v>
      </c>
      <c r="P15" s="44">
        <f t="shared" si="4"/>
        <v>-3.5769999999999982</v>
      </c>
      <c r="Q15" s="45"/>
      <c r="R15" s="44">
        <f t="shared" si="5"/>
        <v>3.6242163999999977</v>
      </c>
      <c r="S15" s="44">
        <f t="shared" si="6"/>
        <v>15.568534799999989</v>
      </c>
    </row>
    <row r="16" spans="1:19" ht="16.8" thickTop="1" thickBot="1" x14ac:dyDescent="0.35">
      <c r="A16" s="157"/>
      <c r="B16" s="157"/>
      <c r="C16" s="26">
        <v>14</v>
      </c>
      <c r="D16" s="21">
        <v>2017</v>
      </c>
      <c r="E16" s="23">
        <v>0.92</v>
      </c>
      <c r="F16" s="33">
        <v>1.1200000000000001</v>
      </c>
      <c r="G16" s="30">
        <v>8.06</v>
      </c>
      <c r="H16" s="36">
        <v>18.600000000000001</v>
      </c>
      <c r="J16" s="42">
        <f t="shared" si="0"/>
        <v>20.832000000000004</v>
      </c>
      <c r="K16" s="43">
        <f t="shared" si="1"/>
        <v>149.91600000000003</v>
      </c>
      <c r="N16" s="44">
        <f t="shared" si="2"/>
        <v>-0.76319999999999988</v>
      </c>
      <c r="O16" s="44">
        <f t="shared" si="3"/>
        <v>-2.3823999999999987</v>
      </c>
      <c r="P16" s="44">
        <f t="shared" si="4"/>
        <v>-2.9369999999999976</v>
      </c>
      <c r="Q16" s="45"/>
      <c r="R16" s="44">
        <f t="shared" si="5"/>
        <v>2.2415183999999977</v>
      </c>
      <c r="S16" s="44">
        <f t="shared" si="6"/>
        <v>6.9971087999999906</v>
      </c>
    </row>
    <row r="17" spans="1:19" ht="16.8" thickTop="1" thickBot="1" x14ac:dyDescent="0.35">
      <c r="A17" s="157"/>
      <c r="B17" s="157"/>
      <c r="C17" s="26">
        <v>15</v>
      </c>
      <c r="D17" s="21">
        <v>2018</v>
      </c>
      <c r="E17" s="23">
        <v>0.6</v>
      </c>
      <c r="F17" s="33">
        <v>1.31</v>
      </c>
      <c r="G17" s="30">
        <v>8.8000000000000007</v>
      </c>
      <c r="H17" s="36">
        <v>19.66</v>
      </c>
      <c r="J17" s="42">
        <f t="shared" si="0"/>
        <v>25.7546</v>
      </c>
      <c r="K17" s="43">
        <f t="shared" si="1"/>
        <v>173.00800000000001</v>
      </c>
      <c r="N17" s="44">
        <f t="shared" si="2"/>
        <v>-0.57319999999999993</v>
      </c>
      <c r="O17" s="44">
        <f t="shared" si="3"/>
        <v>-1.6423999999999985</v>
      </c>
      <c r="P17" s="44">
        <f t="shared" si="4"/>
        <v>-1.8769999999999989</v>
      </c>
      <c r="Q17" s="45"/>
      <c r="R17" s="44">
        <f t="shared" si="5"/>
        <v>1.0758963999999993</v>
      </c>
      <c r="S17" s="44">
        <f t="shared" si="6"/>
        <v>3.0827847999999953</v>
      </c>
    </row>
    <row r="18" spans="1:19" ht="16.8" thickTop="1" thickBot="1" x14ac:dyDescent="0.35">
      <c r="A18" s="157"/>
      <c r="B18" s="157"/>
      <c r="C18" s="26">
        <v>16</v>
      </c>
      <c r="D18" s="21">
        <v>2019</v>
      </c>
      <c r="E18" s="23">
        <v>0.56000000000000005</v>
      </c>
      <c r="F18" s="33">
        <v>1.34</v>
      </c>
      <c r="G18" s="30">
        <v>8.42</v>
      </c>
      <c r="H18" s="36">
        <v>21.47</v>
      </c>
      <c r="J18" s="42">
        <f t="shared" si="0"/>
        <v>28.7698</v>
      </c>
      <c r="K18" s="43">
        <f t="shared" si="1"/>
        <v>180.7774</v>
      </c>
      <c r="N18" s="44">
        <f t="shared" si="2"/>
        <v>-0.54319999999999991</v>
      </c>
      <c r="O18" s="44">
        <f t="shared" si="3"/>
        <v>-2.0223999999999993</v>
      </c>
      <c r="P18" s="44">
        <f t="shared" si="4"/>
        <v>-6.7000000000000171E-2</v>
      </c>
      <c r="Q18" s="45"/>
      <c r="R18" s="44">
        <f t="shared" si="5"/>
        <v>3.6394400000000084E-2</v>
      </c>
      <c r="S18" s="44">
        <f t="shared" si="6"/>
        <v>0.13550080000000031</v>
      </c>
    </row>
    <row r="19" spans="1:19" ht="16.8" thickTop="1" thickBot="1" x14ac:dyDescent="0.35">
      <c r="A19" s="157"/>
      <c r="B19" s="157"/>
      <c r="C19" s="26">
        <v>17</v>
      </c>
      <c r="D19" s="21">
        <v>2020</v>
      </c>
      <c r="E19" s="23">
        <v>0.6</v>
      </c>
      <c r="F19" s="33">
        <v>0.72</v>
      </c>
      <c r="G19" s="31">
        <v>4.9000000000000004</v>
      </c>
      <c r="H19" s="36">
        <v>21.92</v>
      </c>
      <c r="J19" s="42">
        <f t="shared" si="0"/>
        <v>15.782400000000001</v>
      </c>
      <c r="K19" s="43">
        <f t="shared" si="1"/>
        <v>107.40800000000002</v>
      </c>
      <c r="N19" s="44">
        <f t="shared" si="2"/>
        <v>-1.1632</v>
      </c>
      <c r="O19" s="44">
        <f t="shared" si="3"/>
        <v>-5.5423999999999989</v>
      </c>
      <c r="P19" s="44">
        <f t="shared" si="4"/>
        <v>0.38300000000000267</v>
      </c>
      <c r="Q19" s="45"/>
      <c r="R19" s="44">
        <f t="shared" si="5"/>
        <v>-0.44550560000000311</v>
      </c>
      <c r="S19" s="44">
        <f t="shared" si="6"/>
        <v>-2.1227392000000145</v>
      </c>
    </row>
    <row r="20" spans="1:19" ht="16.8" thickTop="1" thickBot="1" x14ac:dyDescent="0.35">
      <c r="A20" s="157"/>
      <c r="B20" s="157"/>
      <c r="C20" s="26">
        <v>18</v>
      </c>
      <c r="D20" s="21">
        <v>2021</v>
      </c>
      <c r="E20" s="23">
        <v>0.55000000000000004</v>
      </c>
      <c r="F20" s="33">
        <v>1.33</v>
      </c>
      <c r="G20" s="30">
        <v>9.4499999999999993</v>
      </c>
      <c r="H20" s="36">
        <v>22.68</v>
      </c>
      <c r="J20" s="42">
        <f t="shared" si="0"/>
        <v>30.164400000000001</v>
      </c>
      <c r="K20" s="43">
        <f t="shared" si="1"/>
        <v>214.32599999999999</v>
      </c>
      <c r="N20" s="44">
        <f t="shared" si="2"/>
        <v>-0.55319999999999991</v>
      </c>
      <c r="O20" s="44">
        <f t="shared" si="3"/>
        <v>-0.99239999999999995</v>
      </c>
      <c r="P20" s="44">
        <f t="shared" si="4"/>
        <v>1.1430000000000007</v>
      </c>
      <c r="Q20" s="45"/>
      <c r="R20" s="44">
        <f t="shared" si="5"/>
        <v>-0.6323076000000003</v>
      </c>
      <c r="S20" s="44">
        <f t="shared" si="6"/>
        <v>-1.1343132000000007</v>
      </c>
    </row>
    <row r="21" spans="1:19" ht="16.8" thickTop="1" thickBot="1" x14ac:dyDescent="0.35">
      <c r="A21" s="157"/>
      <c r="B21" s="157"/>
      <c r="C21" s="26">
        <v>19</v>
      </c>
      <c r="D21" s="21">
        <v>2022</v>
      </c>
      <c r="E21" s="23">
        <v>0.65</v>
      </c>
      <c r="F21" s="33">
        <v>1.65</v>
      </c>
      <c r="G21" s="30">
        <v>11.16</v>
      </c>
      <c r="H21" s="36">
        <v>22.19</v>
      </c>
      <c r="J21" s="42">
        <f t="shared" si="0"/>
        <v>36.613500000000002</v>
      </c>
      <c r="K21" s="43">
        <f t="shared" si="1"/>
        <v>247.64040000000003</v>
      </c>
      <c r="N21" s="44">
        <f t="shared" si="2"/>
        <v>-0.23320000000000007</v>
      </c>
      <c r="O21" s="44">
        <f t="shared" si="3"/>
        <v>0.7176000000000009</v>
      </c>
      <c r="P21" s="44">
        <f t="shared" si="4"/>
        <v>0.65300000000000225</v>
      </c>
      <c r="Q21" s="45"/>
      <c r="R21" s="44">
        <f t="shared" si="5"/>
        <v>-0.15227960000000057</v>
      </c>
      <c r="S21" s="44">
        <f t="shared" si="6"/>
        <v>0.4685928000000022</v>
      </c>
    </row>
    <row r="22" spans="1:19" ht="16.8" thickTop="1" thickBot="1" x14ac:dyDescent="0.35">
      <c r="A22" s="157"/>
      <c r="B22" s="157"/>
      <c r="C22" s="26">
        <v>20</v>
      </c>
      <c r="D22" s="21">
        <v>2023</v>
      </c>
      <c r="E22" s="23">
        <v>0.86</v>
      </c>
      <c r="F22" s="33">
        <v>1.95</v>
      </c>
      <c r="G22" s="30">
        <v>13.16</v>
      </c>
      <c r="H22" s="36">
        <v>24.02</v>
      </c>
      <c r="J22" s="42">
        <f t="shared" si="0"/>
        <v>46.838999999999999</v>
      </c>
      <c r="K22" s="43">
        <f t="shared" si="1"/>
        <v>316.10320000000002</v>
      </c>
      <c r="N22" s="44">
        <f t="shared" si="2"/>
        <v>6.6799999999999971E-2</v>
      </c>
      <c r="O22" s="44">
        <f t="shared" si="3"/>
        <v>2.7176000000000009</v>
      </c>
      <c r="P22" s="44">
        <f t="shared" si="4"/>
        <v>2.4830000000000005</v>
      </c>
      <c r="Q22" s="45"/>
      <c r="R22" s="44">
        <f t="shared" si="5"/>
        <v>0.16586439999999997</v>
      </c>
      <c r="S22" s="44">
        <f t="shared" si="6"/>
        <v>6.7478008000000038</v>
      </c>
    </row>
    <row r="23" spans="1:19" ht="16.8" thickTop="1" thickBot="1" x14ac:dyDescent="0.35">
      <c r="A23" s="157">
        <v>3</v>
      </c>
      <c r="B23" s="157" t="s">
        <v>8</v>
      </c>
      <c r="C23" s="26">
        <v>21</v>
      </c>
      <c r="D23" s="21">
        <v>2014</v>
      </c>
      <c r="E23" s="23">
        <v>1.6</v>
      </c>
      <c r="F23" s="33">
        <v>0.73</v>
      </c>
      <c r="G23" s="30">
        <v>4.9000000000000004</v>
      </c>
      <c r="H23" s="36">
        <v>18.38</v>
      </c>
      <c r="J23" s="42">
        <f t="shared" si="0"/>
        <v>13.417399999999999</v>
      </c>
      <c r="K23" s="43">
        <f t="shared" si="1"/>
        <v>90.061999999999998</v>
      </c>
      <c r="N23" s="44">
        <f t="shared" si="2"/>
        <v>-1.1532</v>
      </c>
      <c r="O23" s="44">
        <f t="shared" si="3"/>
        <v>-5.5423999999999989</v>
      </c>
      <c r="P23" s="44">
        <f t="shared" si="4"/>
        <v>-3.157</v>
      </c>
      <c r="Q23" s="45"/>
      <c r="R23" s="44">
        <f t="shared" si="5"/>
        <v>3.6406524</v>
      </c>
      <c r="S23" s="44">
        <f t="shared" si="6"/>
        <v>17.497356799999995</v>
      </c>
    </row>
    <row r="24" spans="1:19" ht="16.8" thickTop="1" thickBot="1" x14ac:dyDescent="0.35">
      <c r="A24" s="157"/>
      <c r="B24" s="157"/>
      <c r="C24" s="26">
        <v>22</v>
      </c>
      <c r="D24" s="21">
        <v>2015</v>
      </c>
      <c r="E24" s="23">
        <v>0.97</v>
      </c>
      <c r="F24" s="33">
        <v>0.77</v>
      </c>
      <c r="G24" s="30">
        <v>5.05</v>
      </c>
      <c r="H24" s="36">
        <v>14.37</v>
      </c>
      <c r="J24" s="42">
        <f t="shared" si="0"/>
        <v>11.0649</v>
      </c>
      <c r="K24" s="43">
        <f t="shared" si="1"/>
        <v>72.5685</v>
      </c>
      <c r="N24" s="44">
        <f t="shared" si="2"/>
        <v>-1.1132</v>
      </c>
      <c r="O24" s="44">
        <f t="shared" si="3"/>
        <v>-5.3923999999999994</v>
      </c>
      <c r="P24" s="44">
        <f t="shared" si="4"/>
        <v>-7.1669999999999998</v>
      </c>
      <c r="Q24" s="45"/>
      <c r="R24" s="44">
        <f t="shared" si="5"/>
        <v>7.9783043999999999</v>
      </c>
      <c r="S24" s="44">
        <f t="shared" si="6"/>
        <v>38.647330799999992</v>
      </c>
    </row>
    <row r="25" spans="1:19" ht="16.8" thickTop="1" thickBot="1" x14ac:dyDescent="0.35">
      <c r="A25" s="157"/>
      <c r="B25" s="157"/>
      <c r="C25" s="26">
        <v>23</v>
      </c>
      <c r="D25" s="21">
        <v>2016</v>
      </c>
      <c r="E25" s="23">
        <v>1.78</v>
      </c>
      <c r="F25" s="33">
        <v>1.24</v>
      </c>
      <c r="G25" s="30">
        <v>8.2799999999999994</v>
      </c>
      <c r="H25" s="36">
        <v>16.7</v>
      </c>
      <c r="J25" s="42">
        <f t="shared" si="0"/>
        <v>20.707999999999998</v>
      </c>
      <c r="K25" s="43">
        <f t="shared" si="1"/>
        <v>138.27599999999998</v>
      </c>
      <c r="N25" s="44">
        <f t="shared" si="2"/>
        <v>-0.64319999999999999</v>
      </c>
      <c r="O25" s="44">
        <f t="shared" si="3"/>
        <v>-2.1623999999999999</v>
      </c>
      <c r="P25" s="44">
        <f t="shared" si="4"/>
        <v>-4.8369999999999997</v>
      </c>
      <c r="Q25" s="45"/>
      <c r="R25" s="44">
        <f t="shared" si="5"/>
        <v>3.1111583999999999</v>
      </c>
      <c r="S25" s="44">
        <f t="shared" si="6"/>
        <v>10.459528799999999</v>
      </c>
    </row>
    <row r="26" spans="1:19" ht="16.8" thickTop="1" thickBot="1" x14ac:dyDescent="0.35">
      <c r="A26" s="157"/>
      <c r="B26" s="157"/>
      <c r="C26" s="26">
        <v>24</v>
      </c>
      <c r="D26" s="21">
        <v>2017</v>
      </c>
      <c r="E26" s="23">
        <v>2.86</v>
      </c>
      <c r="F26" s="33">
        <v>1.25</v>
      </c>
      <c r="G26" s="30">
        <v>6.58</v>
      </c>
      <c r="H26" s="36">
        <v>18.309999999999999</v>
      </c>
      <c r="J26" s="42">
        <f t="shared" si="0"/>
        <v>22.887499999999999</v>
      </c>
      <c r="K26" s="43">
        <f t="shared" si="1"/>
        <v>120.4798</v>
      </c>
      <c r="N26" s="44">
        <f t="shared" si="2"/>
        <v>-0.63319999999999999</v>
      </c>
      <c r="O26" s="44">
        <f t="shared" si="3"/>
        <v>-3.8623999999999992</v>
      </c>
      <c r="P26" s="44">
        <f t="shared" si="4"/>
        <v>-3.2270000000000003</v>
      </c>
      <c r="Q26" s="45"/>
      <c r="R26" s="44">
        <f t="shared" si="5"/>
        <v>2.0433364000000003</v>
      </c>
      <c r="S26" s="44">
        <f t="shared" si="6"/>
        <v>12.463964799999999</v>
      </c>
    </row>
    <row r="27" spans="1:19" ht="16.8" thickTop="1" thickBot="1" x14ac:dyDescent="0.35">
      <c r="A27" s="157"/>
      <c r="B27" s="157"/>
      <c r="C27" s="26">
        <v>25</v>
      </c>
      <c r="D27" s="21">
        <v>2018</v>
      </c>
      <c r="E27" s="23">
        <v>1.67</v>
      </c>
      <c r="F27" s="33">
        <v>0.19</v>
      </c>
      <c r="G27" s="30">
        <v>1.04</v>
      </c>
      <c r="H27" s="36">
        <v>17.600000000000001</v>
      </c>
      <c r="J27" s="42">
        <f t="shared" si="0"/>
        <v>3.3440000000000003</v>
      </c>
      <c r="K27" s="43">
        <f t="shared" si="1"/>
        <v>18.304000000000002</v>
      </c>
      <c r="N27" s="44">
        <f t="shared" si="2"/>
        <v>-1.6932</v>
      </c>
      <c r="O27" s="44">
        <f t="shared" si="3"/>
        <v>-9.4024000000000001</v>
      </c>
      <c r="P27" s="44">
        <f t="shared" si="4"/>
        <v>-3.9369999999999976</v>
      </c>
      <c r="Q27" s="45"/>
      <c r="R27" s="44">
        <f t="shared" si="5"/>
        <v>6.6661283999999963</v>
      </c>
      <c r="S27" s="44">
        <f t="shared" si="6"/>
        <v>37.017248799999976</v>
      </c>
    </row>
    <row r="28" spans="1:19" ht="16.8" thickTop="1" thickBot="1" x14ac:dyDescent="0.35">
      <c r="A28" s="157"/>
      <c r="B28" s="157"/>
      <c r="C28" s="26">
        <v>26</v>
      </c>
      <c r="D28" s="21">
        <v>2019</v>
      </c>
      <c r="E28" s="23">
        <v>1.64</v>
      </c>
      <c r="F28" s="33">
        <v>0.02</v>
      </c>
      <c r="G28" s="30">
        <v>0.11</v>
      </c>
      <c r="H28" s="36">
        <v>17.3</v>
      </c>
      <c r="J28" s="42">
        <f t="shared" si="0"/>
        <v>0.34600000000000003</v>
      </c>
      <c r="K28" s="43">
        <f t="shared" si="1"/>
        <v>1.903</v>
      </c>
      <c r="N28" s="44">
        <f t="shared" si="2"/>
        <v>-1.8632</v>
      </c>
      <c r="O28" s="44">
        <f t="shared" si="3"/>
        <v>-10.3324</v>
      </c>
      <c r="P28" s="44">
        <f t="shared" si="4"/>
        <v>-4.2369999999999983</v>
      </c>
      <c r="Q28" s="45"/>
      <c r="R28" s="44">
        <f t="shared" si="5"/>
        <v>7.8943783999999964</v>
      </c>
      <c r="S28" s="44">
        <f t="shared" si="6"/>
        <v>43.778378799999984</v>
      </c>
    </row>
    <row r="29" spans="1:19" ht="16.8" thickTop="1" thickBot="1" x14ac:dyDescent="0.35">
      <c r="A29" s="157"/>
      <c r="B29" s="157"/>
      <c r="C29" s="26">
        <v>27</v>
      </c>
      <c r="D29" s="21">
        <v>2020</v>
      </c>
      <c r="E29" s="23">
        <v>1.46</v>
      </c>
      <c r="F29" s="33">
        <v>0.36</v>
      </c>
      <c r="G29" s="30">
        <v>1.96</v>
      </c>
      <c r="H29" s="36">
        <v>17.3</v>
      </c>
      <c r="J29" s="42">
        <f t="shared" si="0"/>
        <v>6.2279999999999998</v>
      </c>
      <c r="K29" s="43">
        <f t="shared" si="1"/>
        <v>33.908000000000001</v>
      </c>
      <c r="N29" s="44">
        <f t="shared" si="2"/>
        <v>-1.5232000000000001</v>
      </c>
      <c r="O29" s="44">
        <f t="shared" si="3"/>
        <v>-8.4823999999999984</v>
      </c>
      <c r="P29" s="44">
        <f t="shared" si="4"/>
        <v>-4.2369999999999983</v>
      </c>
      <c r="Q29" s="45"/>
      <c r="R29" s="44">
        <f t="shared" si="5"/>
        <v>6.4537983999999975</v>
      </c>
      <c r="S29" s="44">
        <f t="shared" si="6"/>
        <v>35.939928799999976</v>
      </c>
    </row>
    <row r="30" spans="1:19" ht="16.8" thickTop="1" thickBot="1" x14ac:dyDescent="0.35">
      <c r="A30" s="157"/>
      <c r="B30" s="157"/>
      <c r="C30" s="26">
        <v>28</v>
      </c>
      <c r="D30" s="21">
        <v>2021</v>
      </c>
      <c r="E30" s="23">
        <v>2.34</v>
      </c>
      <c r="F30" s="33">
        <v>0.35</v>
      </c>
      <c r="G30" s="30">
        <v>1.74</v>
      </c>
      <c r="H30" s="36">
        <v>29.1</v>
      </c>
      <c r="J30" s="42">
        <f t="shared" si="0"/>
        <v>10.185</v>
      </c>
      <c r="K30" s="43">
        <f t="shared" si="1"/>
        <v>50.634</v>
      </c>
      <c r="N30" s="44">
        <f t="shared" si="2"/>
        <v>-1.5331999999999999</v>
      </c>
      <c r="O30" s="44">
        <f t="shared" si="3"/>
        <v>-8.702399999999999</v>
      </c>
      <c r="P30" s="44">
        <f t="shared" si="4"/>
        <v>7.5630000000000024</v>
      </c>
      <c r="Q30" s="45"/>
      <c r="R30" s="44">
        <f t="shared" si="5"/>
        <v>-11.595591600000002</v>
      </c>
      <c r="S30" s="44">
        <f t="shared" si="6"/>
        <v>-65.816251200000011</v>
      </c>
    </row>
    <row r="31" spans="1:19" ht="16.8" thickTop="1" thickBot="1" x14ac:dyDescent="0.35">
      <c r="A31" s="157"/>
      <c r="B31" s="157"/>
      <c r="C31" s="26">
        <v>29</v>
      </c>
      <c r="D31" s="21">
        <v>2022</v>
      </c>
      <c r="E31" s="23">
        <v>2.29</v>
      </c>
      <c r="F31" s="33">
        <v>0.82</v>
      </c>
      <c r="G31" s="30">
        <v>3.04</v>
      </c>
      <c r="H31" s="36">
        <v>29.5</v>
      </c>
      <c r="J31" s="42">
        <f t="shared" si="0"/>
        <v>24.189999999999998</v>
      </c>
      <c r="K31" s="43">
        <f t="shared" si="1"/>
        <v>89.68</v>
      </c>
      <c r="N31" s="44">
        <f t="shared" si="2"/>
        <v>-1.0632000000000001</v>
      </c>
      <c r="O31" s="44">
        <f t="shared" si="3"/>
        <v>-7.4023999999999992</v>
      </c>
      <c r="P31" s="44">
        <f t="shared" si="4"/>
        <v>7.963000000000001</v>
      </c>
      <c r="Q31" s="45"/>
      <c r="R31" s="44">
        <f t="shared" si="5"/>
        <v>-8.4662616000000028</v>
      </c>
      <c r="S31" s="44">
        <f t="shared" si="6"/>
        <v>-58.945311199999999</v>
      </c>
    </row>
    <row r="32" spans="1:19" ht="16.8" thickTop="1" thickBot="1" x14ac:dyDescent="0.35">
      <c r="A32" s="157"/>
      <c r="B32" s="157"/>
      <c r="C32" s="26">
        <v>30</v>
      </c>
      <c r="D32" s="21">
        <v>2023</v>
      </c>
      <c r="E32" s="23">
        <v>2.2400000000000002</v>
      </c>
      <c r="F32" s="33">
        <v>0.38</v>
      </c>
      <c r="G32" s="30">
        <v>0.97</v>
      </c>
      <c r="H32" s="36">
        <v>26.7</v>
      </c>
      <c r="J32" s="42">
        <f t="shared" si="0"/>
        <v>10.145999999999999</v>
      </c>
      <c r="K32" s="43">
        <f t="shared" si="1"/>
        <v>25.898999999999997</v>
      </c>
      <c r="N32" s="44">
        <f t="shared" si="2"/>
        <v>-1.5032000000000001</v>
      </c>
      <c r="O32" s="44">
        <f t="shared" si="3"/>
        <v>-9.4723999999999986</v>
      </c>
      <c r="P32" s="44">
        <f t="shared" si="4"/>
        <v>5.1630000000000003</v>
      </c>
      <c r="Q32" s="45"/>
      <c r="R32" s="44">
        <f t="shared" si="5"/>
        <v>-7.7610216000000012</v>
      </c>
      <c r="S32" s="44">
        <f t="shared" si="6"/>
        <v>-48.906001199999999</v>
      </c>
    </row>
    <row r="33" spans="1:19" ht="16.8" thickTop="1" thickBot="1" x14ac:dyDescent="0.35">
      <c r="A33" s="157">
        <v>4</v>
      </c>
      <c r="B33" s="157" t="s">
        <v>10</v>
      </c>
      <c r="C33" s="26">
        <v>31</v>
      </c>
      <c r="D33" s="21">
        <v>2014</v>
      </c>
      <c r="E33" s="23">
        <v>2.4700000000000002</v>
      </c>
      <c r="F33" s="33">
        <v>0.9</v>
      </c>
      <c r="G33" s="30">
        <v>8.61</v>
      </c>
      <c r="H33" s="36">
        <v>15.23</v>
      </c>
      <c r="J33" s="42">
        <f t="shared" si="0"/>
        <v>13.707000000000001</v>
      </c>
      <c r="K33" s="43">
        <f t="shared" si="1"/>
        <v>131.13030000000001</v>
      </c>
      <c r="N33" s="44">
        <f t="shared" si="2"/>
        <v>-0.98319999999999996</v>
      </c>
      <c r="O33" s="44">
        <f t="shared" si="3"/>
        <v>-1.8323999999999998</v>
      </c>
      <c r="P33" s="44">
        <f t="shared" si="4"/>
        <v>-6.3069999999999986</v>
      </c>
      <c r="Q33" s="45"/>
      <c r="R33" s="44">
        <f t="shared" si="5"/>
        <v>6.2010423999999986</v>
      </c>
      <c r="S33" s="44">
        <f t="shared" si="6"/>
        <v>11.556946799999997</v>
      </c>
    </row>
    <row r="34" spans="1:19" ht="16.8" thickTop="1" thickBot="1" x14ac:dyDescent="0.35">
      <c r="A34" s="157"/>
      <c r="B34" s="157"/>
      <c r="C34" s="26">
        <v>32</v>
      </c>
      <c r="D34" s="21">
        <v>2015</v>
      </c>
      <c r="E34" s="23">
        <v>1.98</v>
      </c>
      <c r="F34" s="33">
        <v>1.54</v>
      </c>
      <c r="G34" s="30">
        <v>9.14</v>
      </c>
      <c r="H34" s="36">
        <v>22.85</v>
      </c>
      <c r="J34" s="42">
        <f t="shared" si="0"/>
        <v>35.189</v>
      </c>
      <c r="K34" s="43">
        <f t="shared" si="1"/>
        <v>208.84900000000002</v>
      </c>
      <c r="N34" s="44">
        <f t="shared" si="2"/>
        <v>-0.34319999999999995</v>
      </c>
      <c r="O34" s="44">
        <f t="shared" si="3"/>
        <v>-1.3023999999999987</v>
      </c>
      <c r="P34" s="44">
        <f t="shared" si="4"/>
        <v>1.3130000000000024</v>
      </c>
      <c r="Q34" s="45"/>
      <c r="R34" s="44">
        <f t="shared" si="5"/>
        <v>-0.45062160000000073</v>
      </c>
      <c r="S34" s="44">
        <f t="shared" si="6"/>
        <v>-1.7100512000000014</v>
      </c>
    </row>
    <row r="35" spans="1:19" ht="16.8" thickTop="1" thickBot="1" x14ac:dyDescent="0.35">
      <c r="A35" s="157"/>
      <c r="B35" s="157"/>
      <c r="C35" s="26">
        <v>33</v>
      </c>
      <c r="D35" s="21">
        <v>2016</v>
      </c>
      <c r="E35" s="23">
        <v>1.44</v>
      </c>
      <c r="F35" s="33">
        <v>2.54</v>
      </c>
      <c r="G35" s="30">
        <v>9.44</v>
      </c>
      <c r="H35" s="36">
        <v>23.53</v>
      </c>
      <c r="J35" s="42">
        <f t="shared" si="0"/>
        <v>59.766200000000005</v>
      </c>
      <c r="K35" s="43">
        <f t="shared" si="1"/>
        <v>222.1232</v>
      </c>
      <c r="N35" s="44">
        <f t="shared" si="2"/>
        <v>0.65680000000000005</v>
      </c>
      <c r="O35" s="44">
        <f t="shared" si="3"/>
        <v>-1.0023999999999997</v>
      </c>
      <c r="P35" s="44">
        <f t="shared" si="4"/>
        <v>1.9930000000000021</v>
      </c>
      <c r="Q35" s="45"/>
      <c r="R35" s="44">
        <f t="shared" si="5"/>
        <v>1.3090024000000016</v>
      </c>
      <c r="S35" s="44">
        <f t="shared" si="6"/>
        <v>-1.9977832000000015</v>
      </c>
    </row>
    <row r="36" spans="1:19" ht="16.8" thickTop="1" thickBot="1" x14ac:dyDescent="0.35">
      <c r="A36" s="157"/>
      <c r="B36" s="157"/>
      <c r="C36" s="26">
        <v>34</v>
      </c>
      <c r="D36" s="21">
        <v>2017</v>
      </c>
      <c r="E36" s="23">
        <v>1.78</v>
      </c>
      <c r="F36" s="33">
        <v>2.39</v>
      </c>
      <c r="G36" s="30">
        <v>9.9499999999999993</v>
      </c>
      <c r="H36" s="36">
        <v>22.19</v>
      </c>
      <c r="J36" s="42">
        <f t="shared" si="0"/>
        <v>53.034100000000009</v>
      </c>
      <c r="K36" s="43">
        <f t="shared" si="1"/>
        <v>220.79050000000001</v>
      </c>
      <c r="N36" s="44">
        <f t="shared" si="2"/>
        <v>0.50680000000000014</v>
      </c>
      <c r="O36" s="44">
        <f t="shared" si="3"/>
        <v>-0.49239999999999995</v>
      </c>
      <c r="P36" s="44">
        <f t="shared" si="4"/>
        <v>0.65300000000000225</v>
      </c>
      <c r="Q36" s="45"/>
      <c r="R36" s="44">
        <f t="shared" si="5"/>
        <v>0.33094040000000124</v>
      </c>
      <c r="S36" s="44">
        <f t="shared" si="6"/>
        <v>-0.32153720000000108</v>
      </c>
    </row>
    <row r="37" spans="1:19" ht="16.8" thickTop="1" thickBot="1" x14ac:dyDescent="0.35">
      <c r="A37" s="157"/>
      <c r="B37" s="157"/>
      <c r="C37" s="26">
        <v>35</v>
      </c>
      <c r="D37" s="21">
        <v>2018</v>
      </c>
      <c r="E37" s="23">
        <v>2.68</v>
      </c>
      <c r="F37" s="33">
        <v>2.9</v>
      </c>
      <c r="G37" s="30">
        <v>11.6</v>
      </c>
      <c r="H37" s="36">
        <v>20.54</v>
      </c>
      <c r="J37" s="42">
        <f t="shared" si="0"/>
        <v>59.565999999999995</v>
      </c>
      <c r="K37" s="43">
        <f t="shared" si="1"/>
        <v>238.26399999999998</v>
      </c>
      <c r="N37" s="44">
        <f t="shared" si="2"/>
        <v>1.0167999999999999</v>
      </c>
      <c r="O37" s="44">
        <f t="shared" si="3"/>
        <v>1.1576000000000004</v>
      </c>
      <c r="P37" s="44">
        <f t="shared" si="4"/>
        <v>-0.99699999999999989</v>
      </c>
      <c r="Q37" s="45"/>
      <c r="R37" s="44">
        <f t="shared" si="5"/>
        <v>-1.0137495999999999</v>
      </c>
      <c r="S37" s="44">
        <f t="shared" si="6"/>
        <v>-1.1541272000000002</v>
      </c>
    </row>
    <row r="38" spans="1:19" ht="16.8" thickTop="1" thickBot="1" x14ac:dyDescent="0.35">
      <c r="A38" s="157"/>
      <c r="B38" s="157"/>
      <c r="C38" s="26">
        <v>36</v>
      </c>
      <c r="D38" s="21">
        <v>2019</v>
      </c>
      <c r="E38" s="23">
        <v>2.75</v>
      </c>
      <c r="F38" s="33">
        <v>2.71</v>
      </c>
      <c r="G38" s="30">
        <v>12.89</v>
      </c>
      <c r="H38" s="36">
        <v>23.68</v>
      </c>
      <c r="J38" s="42">
        <f t="shared" si="0"/>
        <v>64.172799999999995</v>
      </c>
      <c r="K38" s="43">
        <f t="shared" si="1"/>
        <v>305.23520000000002</v>
      </c>
      <c r="N38" s="44">
        <f t="shared" si="2"/>
        <v>0.82679999999999998</v>
      </c>
      <c r="O38" s="44">
        <f t="shared" si="3"/>
        <v>2.4476000000000013</v>
      </c>
      <c r="P38" s="44">
        <f t="shared" si="4"/>
        <v>2.1430000000000007</v>
      </c>
      <c r="Q38" s="45"/>
      <c r="R38" s="44">
        <f t="shared" si="5"/>
        <v>1.7718324000000005</v>
      </c>
      <c r="S38" s="44">
        <f t="shared" si="6"/>
        <v>5.2452068000000045</v>
      </c>
    </row>
    <row r="39" spans="1:19" ht="16.8" thickTop="1" thickBot="1" x14ac:dyDescent="0.35">
      <c r="A39" s="157"/>
      <c r="B39" s="157"/>
      <c r="C39" s="26">
        <v>37</v>
      </c>
      <c r="D39" s="21">
        <v>2020</v>
      </c>
      <c r="E39" s="23">
        <v>2.66</v>
      </c>
      <c r="F39" s="33">
        <v>3.82</v>
      </c>
      <c r="G39" s="30">
        <v>16.52</v>
      </c>
      <c r="H39" s="36">
        <v>31.04</v>
      </c>
      <c r="J39" s="42">
        <f t="shared" si="0"/>
        <v>118.57279999999999</v>
      </c>
      <c r="K39" s="43">
        <f t="shared" si="1"/>
        <v>512.7808</v>
      </c>
      <c r="N39" s="44">
        <f t="shared" si="2"/>
        <v>1.9367999999999999</v>
      </c>
      <c r="O39" s="44">
        <f t="shared" si="3"/>
        <v>6.0776000000000003</v>
      </c>
      <c r="P39" s="44">
        <f t="shared" si="4"/>
        <v>9.5030000000000001</v>
      </c>
      <c r="Q39" s="45"/>
      <c r="R39" s="44">
        <f t="shared" si="5"/>
        <v>18.405410399999997</v>
      </c>
      <c r="S39" s="44">
        <f t="shared" si="6"/>
        <v>57.755432800000001</v>
      </c>
    </row>
    <row r="40" spans="1:19" ht="16.8" thickTop="1" thickBot="1" x14ac:dyDescent="0.35">
      <c r="A40" s="157"/>
      <c r="B40" s="157"/>
      <c r="C40" s="26">
        <v>38</v>
      </c>
      <c r="D40" s="21">
        <v>2021</v>
      </c>
      <c r="E40" s="23">
        <v>2.98</v>
      </c>
      <c r="F40" s="33">
        <v>3.95</v>
      </c>
      <c r="G40" s="30">
        <v>20.94</v>
      </c>
      <c r="H40" s="36">
        <v>27.3</v>
      </c>
      <c r="J40" s="42">
        <f t="shared" si="0"/>
        <v>107.83500000000001</v>
      </c>
      <c r="K40" s="43">
        <f t="shared" si="1"/>
        <v>571.66200000000003</v>
      </c>
      <c r="N40" s="44">
        <f t="shared" si="2"/>
        <v>2.0668000000000002</v>
      </c>
      <c r="O40" s="44">
        <f t="shared" si="3"/>
        <v>10.497600000000002</v>
      </c>
      <c r="P40" s="44">
        <f t="shared" si="4"/>
        <v>5.7630000000000017</v>
      </c>
      <c r="Q40" s="45"/>
      <c r="R40" s="44">
        <f t="shared" si="5"/>
        <v>11.910968400000005</v>
      </c>
      <c r="S40" s="44">
        <f t="shared" si="6"/>
        <v>60.497668800000028</v>
      </c>
    </row>
    <row r="41" spans="1:19" ht="16.8" thickTop="1" thickBot="1" x14ac:dyDescent="0.35">
      <c r="A41" s="157"/>
      <c r="B41" s="157"/>
      <c r="C41" s="26">
        <v>39</v>
      </c>
      <c r="D41" s="21">
        <v>2022</v>
      </c>
      <c r="E41" s="23">
        <v>3</v>
      </c>
      <c r="F41" s="33">
        <v>4.21</v>
      </c>
      <c r="G41" s="30">
        <v>19.64</v>
      </c>
      <c r="H41" s="36">
        <v>25.41</v>
      </c>
      <c r="J41" s="42">
        <f t="shared" si="0"/>
        <v>106.9761</v>
      </c>
      <c r="K41" s="43">
        <f t="shared" si="1"/>
        <v>499.05240000000003</v>
      </c>
      <c r="N41" s="44">
        <f t="shared" si="2"/>
        <v>2.3268</v>
      </c>
      <c r="O41" s="44">
        <f t="shared" si="3"/>
        <v>9.1976000000000013</v>
      </c>
      <c r="P41" s="44">
        <f t="shared" si="4"/>
        <v>3.8730000000000011</v>
      </c>
      <c r="Q41" s="45"/>
      <c r="R41" s="44">
        <f t="shared" si="5"/>
        <v>9.0116964000000017</v>
      </c>
      <c r="S41" s="44">
        <f t="shared" si="6"/>
        <v>35.622304800000016</v>
      </c>
    </row>
    <row r="42" spans="1:19" ht="16.8" thickTop="1" thickBot="1" x14ac:dyDescent="0.35">
      <c r="A42" s="157"/>
      <c r="B42" s="157"/>
      <c r="C42" s="26">
        <v>40</v>
      </c>
      <c r="D42" s="21">
        <v>2023</v>
      </c>
      <c r="E42" s="23">
        <v>2.75</v>
      </c>
      <c r="F42" s="33">
        <v>3.98</v>
      </c>
      <c r="G42" s="30">
        <v>16.14</v>
      </c>
      <c r="H42" s="36">
        <v>26.17</v>
      </c>
      <c r="J42" s="42">
        <f t="shared" si="0"/>
        <v>104.15660000000001</v>
      </c>
      <c r="K42" s="43">
        <f t="shared" si="1"/>
        <v>422.38380000000006</v>
      </c>
      <c r="N42" s="44">
        <f t="shared" si="2"/>
        <v>2.0968</v>
      </c>
      <c r="O42" s="44">
        <f t="shared" si="3"/>
        <v>5.6976000000000013</v>
      </c>
      <c r="P42" s="44">
        <f t="shared" si="4"/>
        <v>4.6330000000000027</v>
      </c>
      <c r="Q42" s="45"/>
      <c r="R42" s="44">
        <f t="shared" si="5"/>
        <v>9.7144744000000056</v>
      </c>
      <c r="S42" s="44">
        <f t="shared" si="6"/>
        <v>26.396980800000023</v>
      </c>
    </row>
    <row r="43" spans="1:19" ht="16.8" thickTop="1" thickBot="1" x14ac:dyDescent="0.35">
      <c r="A43" s="157">
        <v>5</v>
      </c>
      <c r="B43" s="157" t="s">
        <v>12</v>
      </c>
      <c r="C43" s="26">
        <v>41</v>
      </c>
      <c r="D43" s="21">
        <v>2014</v>
      </c>
      <c r="E43" s="23">
        <v>1.51</v>
      </c>
      <c r="F43" s="33">
        <v>1.29</v>
      </c>
      <c r="G43" s="30">
        <v>8.94</v>
      </c>
      <c r="H43" s="36">
        <v>18.739999999999998</v>
      </c>
      <c r="J43" s="42">
        <f t="shared" si="0"/>
        <v>24.174599999999998</v>
      </c>
      <c r="K43" s="43">
        <f t="shared" si="1"/>
        <v>167.53559999999999</v>
      </c>
      <c r="N43" s="44">
        <f t="shared" si="2"/>
        <v>-0.59319999999999995</v>
      </c>
      <c r="O43" s="44">
        <f t="shared" si="3"/>
        <v>-1.5023999999999997</v>
      </c>
      <c r="P43" s="44">
        <f t="shared" si="4"/>
        <v>-2.7970000000000006</v>
      </c>
      <c r="Q43" s="45"/>
      <c r="R43" s="44">
        <f t="shared" si="5"/>
        <v>1.6591804000000001</v>
      </c>
      <c r="S43" s="44">
        <f t="shared" si="6"/>
        <v>4.2022127999999999</v>
      </c>
    </row>
    <row r="44" spans="1:19" ht="16.8" thickTop="1" thickBot="1" x14ac:dyDescent="0.35">
      <c r="A44" s="157"/>
      <c r="B44" s="157"/>
      <c r="C44" s="26">
        <v>42</v>
      </c>
      <c r="D44" s="21">
        <v>2015</v>
      </c>
      <c r="E44" s="23">
        <v>0.89</v>
      </c>
      <c r="F44" s="33">
        <v>1.25</v>
      </c>
      <c r="G44" s="30">
        <v>9.15</v>
      </c>
      <c r="H44" s="36">
        <v>17.32</v>
      </c>
      <c r="J44" s="42">
        <f t="shared" si="0"/>
        <v>21.65</v>
      </c>
      <c r="K44" s="43">
        <f t="shared" si="1"/>
        <v>158.47800000000001</v>
      </c>
      <c r="N44" s="44">
        <f t="shared" si="2"/>
        <v>-0.63319999999999999</v>
      </c>
      <c r="O44" s="44">
        <f t="shared" si="3"/>
        <v>-1.2923999999999989</v>
      </c>
      <c r="P44" s="44">
        <f t="shared" si="4"/>
        <v>-4.2169999999999987</v>
      </c>
      <c r="Q44" s="45"/>
      <c r="R44" s="44">
        <f t="shared" si="5"/>
        <v>2.6702043999999994</v>
      </c>
      <c r="S44" s="44">
        <f t="shared" si="6"/>
        <v>5.4500507999999934</v>
      </c>
    </row>
    <row r="45" spans="1:19" ht="16.8" thickTop="1" thickBot="1" x14ac:dyDescent="0.35">
      <c r="A45" s="157"/>
      <c r="B45" s="157"/>
      <c r="C45" s="26">
        <v>43</v>
      </c>
      <c r="D45" s="21">
        <v>2016</v>
      </c>
      <c r="E45" s="23">
        <v>1.24</v>
      </c>
      <c r="F45" s="33">
        <v>1.64</v>
      </c>
      <c r="G45" s="30">
        <v>9.18</v>
      </c>
      <c r="H45" s="36">
        <v>18.28</v>
      </c>
      <c r="J45" s="42">
        <f t="shared" si="0"/>
        <v>29.979199999999999</v>
      </c>
      <c r="K45" s="43">
        <f t="shared" si="1"/>
        <v>167.81040000000002</v>
      </c>
      <c r="N45" s="44">
        <f t="shared" si="2"/>
        <v>-0.24320000000000008</v>
      </c>
      <c r="O45" s="44">
        <f t="shared" si="3"/>
        <v>-1.2623999999999995</v>
      </c>
      <c r="P45" s="44">
        <f t="shared" si="4"/>
        <v>-3.2569999999999979</v>
      </c>
      <c r="Q45" s="45"/>
      <c r="R45" s="44">
        <f t="shared" si="5"/>
        <v>0.79210239999999976</v>
      </c>
      <c r="S45" s="44">
        <f t="shared" si="6"/>
        <v>4.1116367999999959</v>
      </c>
    </row>
    <row r="46" spans="1:19" ht="16.8" thickTop="1" thickBot="1" x14ac:dyDescent="0.35">
      <c r="A46" s="157"/>
      <c r="B46" s="157"/>
      <c r="C46" s="26">
        <v>44</v>
      </c>
      <c r="D46" s="21">
        <v>2017</v>
      </c>
      <c r="E46" s="23">
        <v>0.99</v>
      </c>
      <c r="F46" s="33">
        <v>1.74</v>
      </c>
      <c r="G46" s="30">
        <v>9.99</v>
      </c>
      <c r="H46" s="36">
        <v>17.510000000000002</v>
      </c>
      <c r="J46" s="42">
        <f t="shared" si="0"/>
        <v>30.467400000000001</v>
      </c>
      <c r="K46" s="43">
        <f t="shared" si="1"/>
        <v>174.92490000000001</v>
      </c>
      <c r="N46" s="44">
        <f t="shared" si="2"/>
        <v>-0.14319999999999999</v>
      </c>
      <c r="O46" s="44">
        <f t="shared" si="3"/>
        <v>-0.45239999999999903</v>
      </c>
      <c r="P46" s="44">
        <f t="shared" si="4"/>
        <v>-4.0269999999999975</v>
      </c>
      <c r="Q46" s="45"/>
      <c r="R46" s="44">
        <f t="shared" si="5"/>
        <v>0.57666639999999958</v>
      </c>
      <c r="S46" s="44">
        <f t="shared" si="6"/>
        <v>1.821814799999995</v>
      </c>
    </row>
    <row r="47" spans="1:19" ht="16.8" thickTop="1" thickBot="1" x14ac:dyDescent="0.35">
      <c r="A47" s="157"/>
      <c r="B47" s="157"/>
      <c r="C47" s="26">
        <v>45</v>
      </c>
      <c r="D47" s="21">
        <v>2018</v>
      </c>
      <c r="E47" s="23">
        <v>0.83</v>
      </c>
      <c r="F47" s="33">
        <v>1.89</v>
      </c>
      <c r="G47" s="30">
        <v>10.8</v>
      </c>
      <c r="H47" s="36">
        <v>17.63</v>
      </c>
      <c r="J47" s="42">
        <f t="shared" si="0"/>
        <v>33.320699999999995</v>
      </c>
      <c r="K47" s="43">
        <f t="shared" si="1"/>
        <v>190.404</v>
      </c>
      <c r="N47" s="44">
        <f t="shared" si="2"/>
        <v>6.7999999999999172E-3</v>
      </c>
      <c r="O47" s="44">
        <f t="shared" si="3"/>
        <v>0.35760000000000147</v>
      </c>
      <c r="P47" s="44">
        <f t="shared" si="4"/>
        <v>-3.907</v>
      </c>
      <c r="Q47" s="45"/>
      <c r="R47" s="44">
        <f t="shared" si="5"/>
        <v>-2.6567599999999678E-2</v>
      </c>
      <c r="S47" s="44">
        <f t="shared" si="6"/>
        <v>-1.3971432000000057</v>
      </c>
    </row>
    <row r="48" spans="1:19" ht="16.8" thickTop="1" thickBot="1" x14ac:dyDescent="0.35">
      <c r="A48" s="157"/>
      <c r="B48" s="157"/>
      <c r="C48" s="26">
        <v>46</v>
      </c>
      <c r="D48" s="21">
        <v>2019</v>
      </c>
      <c r="E48" s="23">
        <v>0.7</v>
      </c>
      <c r="F48" s="33">
        <v>2</v>
      </c>
      <c r="G48" s="30">
        <v>10.62</v>
      </c>
      <c r="H48" s="36">
        <v>19</v>
      </c>
      <c r="J48" s="42">
        <f t="shared" si="0"/>
        <v>38</v>
      </c>
      <c r="K48" s="43">
        <f t="shared" si="1"/>
        <v>201.77999999999997</v>
      </c>
      <c r="N48" s="44">
        <f t="shared" si="2"/>
        <v>0.11680000000000001</v>
      </c>
      <c r="O48" s="44">
        <f t="shared" si="3"/>
        <v>0.17759999999999998</v>
      </c>
      <c r="P48" s="44">
        <f t="shared" si="4"/>
        <v>-2.536999999999999</v>
      </c>
      <c r="Q48" s="45"/>
      <c r="R48" s="44">
        <f t="shared" si="5"/>
        <v>-0.29632159999999991</v>
      </c>
      <c r="S48" s="44">
        <f t="shared" si="6"/>
        <v>-0.45057119999999978</v>
      </c>
    </row>
    <row r="49" spans="1:19" ht="16.8" thickTop="1" thickBot="1" x14ac:dyDescent="0.35">
      <c r="A49" s="157"/>
      <c r="B49" s="157"/>
      <c r="C49" s="26">
        <v>47</v>
      </c>
      <c r="D49" s="21">
        <v>2020</v>
      </c>
      <c r="E49" s="23">
        <v>0.63</v>
      </c>
      <c r="F49" s="33">
        <v>1.35</v>
      </c>
      <c r="G49" s="30">
        <v>7.05</v>
      </c>
      <c r="H49" s="36">
        <v>22.04</v>
      </c>
      <c r="J49" s="42">
        <f t="shared" si="0"/>
        <v>29.754000000000001</v>
      </c>
      <c r="K49" s="43">
        <f t="shared" si="1"/>
        <v>155.38199999999998</v>
      </c>
      <c r="N49" s="44">
        <f t="shared" si="2"/>
        <v>-0.5331999999999999</v>
      </c>
      <c r="O49" s="44">
        <f t="shared" si="3"/>
        <v>-3.3923999999999994</v>
      </c>
      <c r="P49" s="44">
        <f t="shared" si="4"/>
        <v>0.50300000000000011</v>
      </c>
      <c r="Q49" s="45"/>
      <c r="R49" s="44">
        <f t="shared" si="5"/>
        <v>-0.26819959999999998</v>
      </c>
      <c r="S49" s="44">
        <f t="shared" si="6"/>
        <v>-1.7063772000000001</v>
      </c>
    </row>
    <row r="50" spans="1:19" ht="16.8" thickTop="1" thickBot="1" x14ac:dyDescent="0.35">
      <c r="A50" s="157"/>
      <c r="B50" s="157"/>
      <c r="C50" s="26">
        <v>48</v>
      </c>
      <c r="D50" s="21">
        <v>2021</v>
      </c>
      <c r="E50" s="23">
        <v>0.48</v>
      </c>
      <c r="F50" s="33">
        <v>1.75</v>
      </c>
      <c r="G50" s="30">
        <v>7.79</v>
      </c>
      <c r="H50" s="36">
        <v>23.05</v>
      </c>
      <c r="J50" s="42">
        <f t="shared" si="0"/>
        <v>40.337499999999999</v>
      </c>
      <c r="K50" s="43">
        <f t="shared" si="1"/>
        <v>179.55950000000001</v>
      </c>
      <c r="N50" s="44">
        <f t="shared" si="2"/>
        <v>-0.13319999999999999</v>
      </c>
      <c r="O50" s="44">
        <f t="shared" si="3"/>
        <v>-2.6523999999999992</v>
      </c>
      <c r="P50" s="44">
        <f t="shared" si="4"/>
        <v>1.5130000000000017</v>
      </c>
      <c r="Q50" s="45"/>
      <c r="R50" s="44">
        <f t="shared" si="5"/>
        <v>-0.2015316000000002</v>
      </c>
      <c r="S50" s="44">
        <f t="shared" si="6"/>
        <v>-4.0130812000000029</v>
      </c>
    </row>
    <row r="51" spans="1:19" ht="16.8" thickTop="1" thickBot="1" x14ac:dyDescent="0.35">
      <c r="A51" s="157"/>
      <c r="B51" s="157"/>
      <c r="C51" s="26">
        <v>49</v>
      </c>
      <c r="D51" s="21">
        <v>2022</v>
      </c>
      <c r="E51" s="23">
        <v>0.5</v>
      </c>
      <c r="F51" s="33">
        <v>1.8</v>
      </c>
      <c r="G51" s="30">
        <v>9.7200000000000006</v>
      </c>
      <c r="H51" s="36">
        <v>21.53</v>
      </c>
      <c r="J51" s="42">
        <f t="shared" si="0"/>
        <v>38.754000000000005</v>
      </c>
      <c r="K51" s="43">
        <f t="shared" si="1"/>
        <v>209.27160000000003</v>
      </c>
      <c r="N51" s="44">
        <f t="shared" si="2"/>
        <v>-8.3199999999999941E-2</v>
      </c>
      <c r="O51" s="44">
        <f t="shared" si="3"/>
        <v>-0.7223999999999986</v>
      </c>
      <c r="P51" s="44">
        <f t="shared" si="4"/>
        <v>-6.9999999999978968E-3</v>
      </c>
      <c r="Q51" s="45"/>
      <c r="R51" s="44">
        <f t="shared" si="5"/>
        <v>5.8239999999982464E-4</v>
      </c>
      <c r="S51" s="44">
        <f t="shared" si="6"/>
        <v>5.056799999998471E-3</v>
      </c>
    </row>
    <row r="52" spans="1:19" ht="16.8" thickTop="1" thickBot="1" x14ac:dyDescent="0.35">
      <c r="A52" s="157"/>
      <c r="B52" s="157"/>
      <c r="C52" s="26">
        <v>50</v>
      </c>
      <c r="D52" s="21">
        <v>2023</v>
      </c>
      <c r="E52" s="23">
        <v>0.73</v>
      </c>
      <c r="F52" s="33">
        <v>2.15</v>
      </c>
      <c r="G52" s="30">
        <v>10.96</v>
      </c>
      <c r="H52" s="36">
        <v>23.69</v>
      </c>
      <c r="J52" s="42">
        <f t="shared" si="0"/>
        <v>50.933500000000002</v>
      </c>
      <c r="K52" s="43">
        <f t="shared" si="1"/>
        <v>259.64240000000001</v>
      </c>
      <c r="N52" s="44">
        <f t="shared" si="2"/>
        <v>0.26679999999999993</v>
      </c>
      <c r="O52" s="44">
        <f t="shared" si="3"/>
        <v>0.51760000000000161</v>
      </c>
      <c r="P52" s="44">
        <f t="shared" si="4"/>
        <v>2.1530000000000022</v>
      </c>
      <c r="Q52" s="45"/>
      <c r="R52" s="44">
        <f t="shared" si="5"/>
        <v>0.57442040000000039</v>
      </c>
      <c r="S52" s="44">
        <f t="shared" si="6"/>
        <v>1.1143928000000047</v>
      </c>
    </row>
    <row r="53" spans="1:19" ht="15" thickTop="1" x14ac:dyDescent="0.3"/>
  </sheetData>
  <mergeCells count="12">
    <mergeCell ref="N1:S1"/>
    <mergeCell ref="A33:A42"/>
    <mergeCell ref="B33:B42"/>
    <mergeCell ref="A43:A52"/>
    <mergeCell ref="B43:B52"/>
    <mergeCell ref="J1:K1"/>
    <mergeCell ref="A3:A12"/>
    <mergeCell ref="B3:B12"/>
    <mergeCell ref="A13:A22"/>
    <mergeCell ref="B13:B22"/>
    <mergeCell ref="A23:A32"/>
    <mergeCell ref="B23:B32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5F424-4428-4618-86C5-A378AF3BB61F}">
  <dimension ref="A1:T45"/>
  <sheetViews>
    <sheetView tabSelected="1" zoomScale="94" zoomScaleNormal="146" workbookViewId="0">
      <selection activeCell="M7" sqref="M7"/>
    </sheetView>
  </sheetViews>
  <sheetFormatPr defaultRowHeight="14.4" x14ac:dyDescent="0.3"/>
  <cols>
    <col min="2" max="2" width="20.5546875" bestFit="1" customWidth="1"/>
    <col min="3" max="3" width="8.6640625" bestFit="1" customWidth="1"/>
    <col min="4" max="4" width="7.77734375" bestFit="1" customWidth="1"/>
    <col min="5" max="5" width="7.77734375" customWidth="1"/>
    <col min="6" max="6" width="9.33203125" bestFit="1" customWidth="1"/>
    <col min="7" max="7" width="9.109375" bestFit="1" customWidth="1"/>
    <col min="10" max="10" width="11.21875" bestFit="1" customWidth="1"/>
    <col min="11" max="11" width="11" bestFit="1" customWidth="1"/>
    <col min="15" max="15" width="9.33203125" bestFit="1" customWidth="1"/>
    <col min="16" max="16" width="9.109375" bestFit="1" customWidth="1"/>
    <col min="17" max="17" width="11.21875" bestFit="1" customWidth="1"/>
    <col min="18" max="19" width="11" bestFit="1" customWidth="1"/>
  </cols>
  <sheetData>
    <row r="1" spans="1:20" ht="18.600000000000001" thickBot="1" x14ac:dyDescent="0.4">
      <c r="E1" s="41"/>
      <c r="F1" s="38">
        <f>AVERAGE(F3:F44)</f>
        <v>1.7945238095238092</v>
      </c>
      <c r="G1" s="39">
        <f>AVERAGE(G3:G44)</f>
        <v>9.939523809523811</v>
      </c>
      <c r="H1" s="40">
        <f>AVERAGE(H3:H44)</f>
        <v>20.671666666666663</v>
      </c>
      <c r="J1" s="159" t="s">
        <v>35</v>
      </c>
      <c r="K1" s="159"/>
      <c r="N1" s="158" t="s">
        <v>34</v>
      </c>
      <c r="O1" s="158"/>
      <c r="P1" s="158"/>
      <c r="Q1" s="158"/>
      <c r="R1" s="158"/>
      <c r="S1" s="158"/>
    </row>
    <row r="2" spans="1:20" ht="16.8" thickTop="1" thickBot="1" x14ac:dyDescent="0.35">
      <c r="A2" s="20" t="s">
        <v>22</v>
      </c>
      <c r="B2" s="20" t="s">
        <v>23</v>
      </c>
      <c r="C2" s="20" t="s">
        <v>29</v>
      </c>
      <c r="D2" s="20" t="s">
        <v>24</v>
      </c>
      <c r="E2" s="27" t="s">
        <v>31</v>
      </c>
      <c r="F2" s="32" t="s">
        <v>25</v>
      </c>
      <c r="G2" s="29" t="s">
        <v>26</v>
      </c>
      <c r="H2" s="35" t="s">
        <v>30</v>
      </c>
      <c r="J2" s="28" t="s">
        <v>32</v>
      </c>
      <c r="K2" s="37" t="s">
        <v>33</v>
      </c>
      <c r="N2" s="32" t="s">
        <v>25</v>
      </c>
      <c r="O2" s="29" t="s">
        <v>26</v>
      </c>
      <c r="P2" s="35" t="s">
        <v>30</v>
      </c>
      <c r="R2" s="28" t="s">
        <v>32</v>
      </c>
      <c r="S2" s="37" t="s">
        <v>33</v>
      </c>
      <c r="T2" s="27" t="s">
        <v>31</v>
      </c>
    </row>
    <row r="3" spans="1:20" ht="16.8" thickTop="1" thickBot="1" x14ac:dyDescent="0.35">
      <c r="A3" s="157">
        <v>1</v>
      </c>
      <c r="B3" s="157" t="s">
        <v>4</v>
      </c>
      <c r="C3" s="26">
        <v>3</v>
      </c>
      <c r="D3" s="21">
        <v>2016</v>
      </c>
      <c r="E3" s="23">
        <v>3.49</v>
      </c>
      <c r="F3" s="33">
        <v>3.75</v>
      </c>
      <c r="G3" s="30">
        <v>18.329999999999998</v>
      </c>
      <c r="H3" s="36">
        <v>21.9</v>
      </c>
      <c r="J3" s="42">
        <f t="shared" ref="J3:J44" si="0">F3*H3</f>
        <v>82.125</v>
      </c>
      <c r="K3" s="43">
        <f t="shared" ref="K3:K44" si="1">G3*H3</f>
        <v>401.42699999999996</v>
      </c>
      <c r="N3" s="44">
        <f>F3-AVERAGE($F$3:$F$44)</f>
        <v>1.9554761904761908</v>
      </c>
      <c r="O3" s="44">
        <f t="shared" ref="O3:O44" si="2">G3-AVERAGE($G$3:$G$44)</f>
        <v>8.3904761904761873</v>
      </c>
      <c r="P3" s="44">
        <f t="shared" ref="P3:P44" si="3">H3-AVERAGE($H$3:$H$44)</f>
        <v>1.2283333333333353</v>
      </c>
      <c r="Q3" s="45"/>
      <c r="R3" s="44">
        <f t="shared" ref="R3:R44" si="4">N3*P3</f>
        <v>2.4019765873015917</v>
      </c>
      <c r="S3" s="44">
        <f t="shared" ref="S3:S44" si="5">O3*P3</f>
        <v>10.306301587301599</v>
      </c>
      <c r="T3" s="23">
        <v>3.49</v>
      </c>
    </row>
    <row r="4" spans="1:20" ht="16.8" thickTop="1" thickBot="1" x14ac:dyDescent="0.35">
      <c r="A4" s="157"/>
      <c r="B4" s="157"/>
      <c r="C4" s="26">
        <v>4</v>
      </c>
      <c r="D4" s="21">
        <v>2017</v>
      </c>
      <c r="E4" s="23">
        <v>4.1100000000000003</v>
      </c>
      <c r="F4" s="33">
        <v>3.11</v>
      </c>
      <c r="G4" s="30">
        <v>17.75</v>
      </c>
      <c r="H4" s="36">
        <v>23.1</v>
      </c>
      <c r="J4" s="42">
        <f t="shared" si="0"/>
        <v>71.841000000000008</v>
      </c>
      <c r="K4" s="43">
        <f t="shared" si="1"/>
        <v>410.02500000000003</v>
      </c>
      <c r="N4" s="44">
        <f t="shared" ref="N4:N44" si="6">F4-AVERAGE($F$3:$F$44)</f>
        <v>1.3154761904761907</v>
      </c>
      <c r="O4" s="44">
        <f t="shared" si="2"/>
        <v>7.810476190476189</v>
      </c>
      <c r="P4" s="44">
        <f t="shared" si="3"/>
        <v>2.4283333333333381</v>
      </c>
      <c r="Q4" s="45"/>
      <c r="R4" s="44">
        <f t="shared" si="4"/>
        <v>3.1944146825396893</v>
      </c>
      <c r="S4" s="44">
        <f t="shared" si="5"/>
        <v>18.966439682539715</v>
      </c>
      <c r="T4" s="23">
        <v>4.1100000000000003</v>
      </c>
    </row>
    <row r="5" spans="1:20" ht="16.8" thickTop="1" thickBot="1" x14ac:dyDescent="0.35">
      <c r="A5" s="157"/>
      <c r="B5" s="157"/>
      <c r="C5" s="26">
        <v>5</v>
      </c>
      <c r="D5" s="21">
        <v>2018</v>
      </c>
      <c r="E5" s="23">
        <v>4.46</v>
      </c>
      <c r="F5" s="33">
        <v>3.14</v>
      </c>
      <c r="G5" s="30">
        <v>17.05</v>
      </c>
      <c r="H5" s="36">
        <v>23.4</v>
      </c>
      <c r="J5" s="42">
        <f t="shared" si="0"/>
        <v>73.475999999999999</v>
      </c>
      <c r="K5" s="43">
        <f t="shared" si="1"/>
        <v>398.96999999999997</v>
      </c>
      <c r="N5" s="44">
        <f t="shared" si="6"/>
        <v>1.3454761904761909</v>
      </c>
      <c r="O5" s="44">
        <f t="shared" si="2"/>
        <v>7.1104761904761897</v>
      </c>
      <c r="P5" s="44">
        <f t="shared" si="3"/>
        <v>2.7283333333333353</v>
      </c>
      <c r="Q5" s="45"/>
      <c r="R5" s="44">
        <f t="shared" si="4"/>
        <v>3.6709075396825437</v>
      </c>
      <c r="S5" s="44">
        <f t="shared" si="5"/>
        <v>19.399749206349217</v>
      </c>
      <c r="T5" s="23">
        <v>4.46</v>
      </c>
    </row>
    <row r="6" spans="1:20" ht="16.8" thickTop="1" thickBot="1" x14ac:dyDescent="0.35">
      <c r="A6" s="157"/>
      <c r="B6" s="157"/>
      <c r="C6" s="26">
        <v>6</v>
      </c>
      <c r="D6" s="21">
        <v>2019</v>
      </c>
      <c r="E6" s="23">
        <v>4.7300000000000004</v>
      </c>
      <c r="F6" s="33">
        <v>3.11</v>
      </c>
      <c r="G6" s="30">
        <v>16.41</v>
      </c>
      <c r="H6" s="36">
        <v>23.8</v>
      </c>
      <c r="J6" s="42">
        <f t="shared" si="0"/>
        <v>74.018000000000001</v>
      </c>
      <c r="K6" s="43">
        <f t="shared" si="1"/>
        <v>390.55799999999999</v>
      </c>
      <c r="N6" s="44">
        <f t="shared" si="6"/>
        <v>1.3154761904761907</v>
      </c>
      <c r="O6" s="44">
        <f t="shared" si="2"/>
        <v>6.4704761904761892</v>
      </c>
      <c r="P6" s="44">
        <f t="shared" si="3"/>
        <v>3.1283333333333374</v>
      </c>
      <c r="Q6" s="45"/>
      <c r="R6" s="44">
        <f t="shared" si="4"/>
        <v>4.1152480158730222</v>
      </c>
      <c r="S6" s="44">
        <f t="shared" si="5"/>
        <v>20.241806349206371</v>
      </c>
      <c r="T6" s="23">
        <v>4.7300000000000004</v>
      </c>
    </row>
    <row r="7" spans="1:20" ht="16.8" thickTop="1" thickBot="1" x14ac:dyDescent="0.35">
      <c r="A7" s="157"/>
      <c r="B7" s="157"/>
      <c r="C7" s="26">
        <v>7</v>
      </c>
      <c r="D7" s="21">
        <v>2020</v>
      </c>
      <c r="E7" s="23">
        <v>4.5199999999999996</v>
      </c>
      <c r="F7" s="33">
        <v>2.5299999999999998</v>
      </c>
      <c r="G7" s="30">
        <v>14.7</v>
      </c>
      <c r="H7" s="36">
        <v>25.8</v>
      </c>
      <c r="J7" s="42">
        <f t="shared" si="0"/>
        <v>65.274000000000001</v>
      </c>
      <c r="K7" s="43">
        <f t="shared" si="1"/>
        <v>379.26</v>
      </c>
      <c r="N7" s="44">
        <f t="shared" si="6"/>
        <v>0.73547619047619062</v>
      </c>
      <c r="O7" s="44">
        <f t="shared" si="2"/>
        <v>4.7604761904761883</v>
      </c>
      <c r="P7" s="44">
        <f t="shared" si="3"/>
        <v>5.1283333333333374</v>
      </c>
      <c r="Q7" s="45"/>
      <c r="R7" s="44">
        <f t="shared" si="4"/>
        <v>3.7717670634920673</v>
      </c>
      <c r="S7" s="44">
        <f t="shared" si="5"/>
        <v>24.413308730158739</v>
      </c>
      <c r="T7" s="23">
        <v>4.5199999999999996</v>
      </c>
    </row>
    <row r="8" spans="1:20" ht="16.8" thickTop="1" thickBot="1" x14ac:dyDescent="0.35">
      <c r="A8" s="157"/>
      <c r="B8" s="157"/>
      <c r="C8" s="26">
        <v>8</v>
      </c>
      <c r="D8" s="21">
        <v>2021</v>
      </c>
      <c r="E8" s="23">
        <v>4.4400000000000004</v>
      </c>
      <c r="F8" s="33">
        <v>2.56</v>
      </c>
      <c r="G8" s="30">
        <v>15.5</v>
      </c>
      <c r="H8" s="36">
        <v>25.7</v>
      </c>
      <c r="J8" s="42">
        <f t="shared" si="0"/>
        <v>65.792000000000002</v>
      </c>
      <c r="K8" s="43">
        <f t="shared" si="1"/>
        <v>398.34999999999997</v>
      </c>
      <c r="N8" s="44">
        <f t="shared" si="6"/>
        <v>0.76547619047619087</v>
      </c>
      <c r="O8" s="44">
        <f t="shared" si="2"/>
        <v>5.560476190476189</v>
      </c>
      <c r="P8" s="44">
        <f t="shared" si="3"/>
        <v>5.028333333333336</v>
      </c>
      <c r="Q8" s="45"/>
      <c r="R8" s="44">
        <f t="shared" si="4"/>
        <v>3.8490694444444484</v>
      </c>
      <c r="S8" s="44">
        <f t="shared" si="5"/>
        <v>27.959927777777786</v>
      </c>
      <c r="T8" s="23">
        <v>4.4400000000000004</v>
      </c>
    </row>
    <row r="9" spans="1:20" ht="16.8" thickTop="1" thickBot="1" x14ac:dyDescent="0.35">
      <c r="A9" s="157"/>
      <c r="B9" s="157"/>
      <c r="C9" s="26">
        <v>9</v>
      </c>
      <c r="D9" s="21">
        <v>2022</v>
      </c>
      <c r="E9" s="23">
        <v>4.7699999999999996</v>
      </c>
      <c r="F9" s="34">
        <v>3.1</v>
      </c>
      <c r="G9" s="30">
        <v>18.43</v>
      </c>
      <c r="H9" s="36">
        <v>25.8</v>
      </c>
      <c r="J9" s="42">
        <f t="shared" si="0"/>
        <v>79.98</v>
      </c>
      <c r="K9" s="43">
        <f t="shared" si="1"/>
        <v>475.49400000000003</v>
      </c>
      <c r="N9" s="44">
        <f t="shared" si="6"/>
        <v>1.3054761904761909</v>
      </c>
      <c r="O9" s="44">
        <f t="shared" si="2"/>
        <v>8.4904761904761887</v>
      </c>
      <c r="P9" s="44">
        <f t="shared" si="3"/>
        <v>5.1283333333333374</v>
      </c>
      <c r="Q9" s="45"/>
      <c r="R9" s="44">
        <f t="shared" si="4"/>
        <v>6.6949170634920714</v>
      </c>
      <c r="S9" s="44">
        <f t="shared" si="5"/>
        <v>43.541992063492089</v>
      </c>
      <c r="T9" s="23">
        <v>4.7699999999999996</v>
      </c>
    </row>
    <row r="10" spans="1:20" ht="16.8" thickTop="1" thickBot="1" x14ac:dyDescent="0.35">
      <c r="A10" s="157">
        <v>2</v>
      </c>
      <c r="B10" s="157" t="s">
        <v>6</v>
      </c>
      <c r="C10" s="26">
        <v>11</v>
      </c>
      <c r="D10" s="21">
        <v>2014</v>
      </c>
      <c r="E10" s="23">
        <v>1.6</v>
      </c>
      <c r="F10" s="33">
        <v>1.01</v>
      </c>
      <c r="G10" s="30">
        <v>8.23</v>
      </c>
      <c r="H10" s="36">
        <v>15.58</v>
      </c>
      <c r="J10" s="42">
        <f t="shared" si="0"/>
        <v>15.735799999999999</v>
      </c>
      <c r="K10" s="43">
        <f t="shared" si="1"/>
        <v>128.2234</v>
      </c>
      <c r="N10" s="44">
        <f t="shared" si="6"/>
        <v>-0.78452380952380918</v>
      </c>
      <c r="O10" s="44">
        <f t="shared" si="2"/>
        <v>-1.7095238095238106</v>
      </c>
      <c r="P10" s="44">
        <f t="shared" si="3"/>
        <v>-5.0916666666666632</v>
      </c>
      <c r="Q10" s="45"/>
      <c r="R10" s="44">
        <f t="shared" si="4"/>
        <v>3.9945337301587256</v>
      </c>
      <c r="S10" s="44">
        <f t="shared" si="5"/>
        <v>8.7043253968253964</v>
      </c>
      <c r="T10" s="23">
        <v>1.6</v>
      </c>
    </row>
    <row r="11" spans="1:20" ht="16.8" thickTop="1" thickBot="1" x14ac:dyDescent="0.35">
      <c r="A11" s="157"/>
      <c r="B11" s="157"/>
      <c r="C11" s="26">
        <v>12</v>
      </c>
      <c r="D11" s="21">
        <v>2015</v>
      </c>
      <c r="E11" s="23">
        <v>0.52</v>
      </c>
      <c r="F11" s="33">
        <v>0.18</v>
      </c>
      <c r="G11" s="30">
        <v>1.49</v>
      </c>
      <c r="H11" s="36">
        <v>16.28</v>
      </c>
      <c r="J11" s="42">
        <f t="shared" si="0"/>
        <v>2.9304000000000001</v>
      </c>
      <c r="K11" s="43">
        <f t="shared" si="1"/>
        <v>24.257200000000001</v>
      </c>
      <c r="N11" s="44">
        <f t="shared" si="6"/>
        <v>-1.6145238095238093</v>
      </c>
      <c r="O11" s="44">
        <f t="shared" si="2"/>
        <v>-8.4495238095238108</v>
      </c>
      <c r="P11" s="44">
        <f t="shared" si="3"/>
        <v>-4.3916666666666622</v>
      </c>
      <c r="Q11" s="45"/>
      <c r="R11" s="44">
        <f t="shared" si="4"/>
        <v>7.0904503968253882</v>
      </c>
      <c r="S11" s="44">
        <f t="shared" si="5"/>
        <v>37.107492063492032</v>
      </c>
      <c r="T11" s="23">
        <v>0.52</v>
      </c>
    </row>
    <row r="12" spans="1:20" ht="16.8" thickTop="1" thickBot="1" x14ac:dyDescent="0.35">
      <c r="A12" s="157"/>
      <c r="B12" s="157"/>
      <c r="C12" s="26">
        <v>13</v>
      </c>
      <c r="D12" s="21">
        <v>2016</v>
      </c>
      <c r="E12" s="23">
        <v>0.63</v>
      </c>
      <c r="F12" s="33">
        <v>0.87</v>
      </c>
      <c r="G12" s="30">
        <v>6.09</v>
      </c>
      <c r="H12" s="36">
        <v>17.96</v>
      </c>
      <c r="J12" s="42">
        <f t="shared" si="0"/>
        <v>15.625200000000001</v>
      </c>
      <c r="K12" s="43">
        <f t="shared" si="1"/>
        <v>109.3764</v>
      </c>
      <c r="N12" s="44">
        <f t="shared" si="6"/>
        <v>-0.92452380952380919</v>
      </c>
      <c r="O12" s="44">
        <f t="shared" si="2"/>
        <v>-3.8495238095238111</v>
      </c>
      <c r="P12" s="44">
        <f t="shared" si="3"/>
        <v>-2.7116666666666625</v>
      </c>
      <c r="Q12" s="45"/>
      <c r="R12" s="44">
        <f t="shared" si="4"/>
        <v>2.5070003968253922</v>
      </c>
      <c r="S12" s="44">
        <f t="shared" si="5"/>
        <v>10.438625396825385</v>
      </c>
      <c r="T12" s="23">
        <v>0.63</v>
      </c>
    </row>
    <row r="13" spans="1:20" ht="16.8" thickTop="1" thickBot="1" x14ac:dyDescent="0.35">
      <c r="A13" s="157"/>
      <c r="B13" s="157"/>
      <c r="C13" s="26">
        <v>14</v>
      </c>
      <c r="D13" s="21">
        <v>2017</v>
      </c>
      <c r="E13" s="23">
        <v>0.92</v>
      </c>
      <c r="F13" s="33">
        <v>1.1200000000000001</v>
      </c>
      <c r="G13" s="30">
        <v>8.06</v>
      </c>
      <c r="H13" s="36">
        <v>18.600000000000001</v>
      </c>
      <c r="J13" s="42">
        <f t="shared" si="0"/>
        <v>20.832000000000004</v>
      </c>
      <c r="K13" s="43">
        <f t="shared" si="1"/>
        <v>149.91600000000003</v>
      </c>
      <c r="N13" s="44">
        <f t="shared" si="6"/>
        <v>-0.67452380952380908</v>
      </c>
      <c r="O13" s="44">
        <f t="shared" si="2"/>
        <v>-1.8795238095238105</v>
      </c>
      <c r="P13" s="44">
        <f t="shared" si="3"/>
        <v>-2.0716666666666619</v>
      </c>
      <c r="Q13" s="45"/>
      <c r="R13" s="44">
        <f t="shared" si="4"/>
        <v>1.397388492063488</v>
      </c>
      <c r="S13" s="44">
        <f t="shared" si="5"/>
        <v>3.8937468253968186</v>
      </c>
      <c r="T13" s="23">
        <v>0.92</v>
      </c>
    </row>
    <row r="14" spans="1:20" ht="16.8" thickTop="1" thickBot="1" x14ac:dyDescent="0.35">
      <c r="A14" s="157"/>
      <c r="B14" s="157"/>
      <c r="C14" s="26">
        <v>15</v>
      </c>
      <c r="D14" s="21">
        <v>2018</v>
      </c>
      <c r="E14" s="23">
        <v>0.6</v>
      </c>
      <c r="F14" s="33">
        <v>1.31</v>
      </c>
      <c r="G14" s="30">
        <v>8.8000000000000007</v>
      </c>
      <c r="H14" s="36">
        <v>19.66</v>
      </c>
      <c r="J14" s="42">
        <f t="shared" si="0"/>
        <v>25.7546</v>
      </c>
      <c r="K14" s="43">
        <f t="shared" si="1"/>
        <v>173.00800000000001</v>
      </c>
      <c r="N14" s="44">
        <f t="shared" si="6"/>
        <v>-0.48452380952380913</v>
      </c>
      <c r="O14" s="44">
        <f t="shared" si="2"/>
        <v>-1.1395238095238103</v>
      </c>
      <c r="P14" s="44">
        <f t="shared" si="3"/>
        <v>-1.0116666666666632</v>
      </c>
      <c r="Q14" s="45"/>
      <c r="R14" s="44">
        <f t="shared" si="4"/>
        <v>0.4901765873015852</v>
      </c>
      <c r="S14" s="44">
        <f t="shared" si="5"/>
        <v>1.1528182539682508</v>
      </c>
      <c r="T14" s="23">
        <v>0.6</v>
      </c>
    </row>
    <row r="15" spans="1:20" ht="16.8" thickTop="1" thickBot="1" x14ac:dyDescent="0.35">
      <c r="A15" s="157"/>
      <c r="B15" s="157"/>
      <c r="C15" s="26">
        <v>16</v>
      </c>
      <c r="D15" s="21">
        <v>2019</v>
      </c>
      <c r="E15" s="23">
        <v>0.56000000000000005</v>
      </c>
      <c r="F15" s="33">
        <v>1.34</v>
      </c>
      <c r="G15" s="30">
        <v>8.42</v>
      </c>
      <c r="H15" s="36">
        <v>21.47</v>
      </c>
      <c r="J15" s="42">
        <f t="shared" si="0"/>
        <v>28.7698</v>
      </c>
      <c r="K15" s="43">
        <f t="shared" si="1"/>
        <v>180.7774</v>
      </c>
      <c r="N15" s="44">
        <f t="shared" si="6"/>
        <v>-0.45452380952380911</v>
      </c>
      <c r="O15" s="44">
        <f t="shared" si="2"/>
        <v>-1.5195238095238111</v>
      </c>
      <c r="P15" s="44">
        <f t="shared" si="3"/>
        <v>0.79833333333333556</v>
      </c>
      <c r="Q15" s="45"/>
      <c r="R15" s="44">
        <f t="shared" si="4"/>
        <v>-0.36286150793650862</v>
      </c>
      <c r="S15" s="44">
        <f t="shared" si="5"/>
        <v>-1.2130865079365125</v>
      </c>
      <c r="T15" s="23">
        <v>0.56000000000000005</v>
      </c>
    </row>
    <row r="16" spans="1:20" ht="16.8" thickTop="1" thickBot="1" x14ac:dyDescent="0.35">
      <c r="A16" s="157"/>
      <c r="B16" s="157"/>
      <c r="C16" s="26">
        <v>17</v>
      </c>
      <c r="D16" s="21">
        <v>2020</v>
      </c>
      <c r="E16" s="23">
        <v>0.6</v>
      </c>
      <c r="F16" s="33">
        <v>0.72</v>
      </c>
      <c r="G16" s="31">
        <v>4.9000000000000004</v>
      </c>
      <c r="H16" s="36">
        <v>21.92</v>
      </c>
      <c r="J16" s="42">
        <f t="shared" si="0"/>
        <v>15.782400000000001</v>
      </c>
      <c r="K16" s="43">
        <f t="shared" si="1"/>
        <v>107.40800000000002</v>
      </c>
      <c r="N16" s="44">
        <f t="shared" si="6"/>
        <v>-1.0745238095238092</v>
      </c>
      <c r="O16" s="44">
        <f t="shared" si="2"/>
        <v>-5.0395238095238106</v>
      </c>
      <c r="P16" s="44">
        <f t="shared" si="3"/>
        <v>1.2483333333333384</v>
      </c>
      <c r="Q16" s="45"/>
      <c r="R16" s="44">
        <f t="shared" si="4"/>
        <v>-1.3413638888888939</v>
      </c>
      <c r="S16" s="44">
        <f t="shared" si="5"/>
        <v>-6.2910055555555822</v>
      </c>
      <c r="T16" s="23">
        <v>0.6</v>
      </c>
    </row>
    <row r="17" spans="1:20" ht="16.8" thickTop="1" thickBot="1" x14ac:dyDescent="0.35">
      <c r="A17" s="157"/>
      <c r="B17" s="157"/>
      <c r="C17" s="26">
        <v>18</v>
      </c>
      <c r="D17" s="21">
        <v>2021</v>
      </c>
      <c r="E17" s="23">
        <v>0.55000000000000004</v>
      </c>
      <c r="F17" s="33">
        <v>1.33</v>
      </c>
      <c r="G17" s="30">
        <v>9.4499999999999993</v>
      </c>
      <c r="H17" s="36">
        <v>22.68</v>
      </c>
      <c r="J17" s="42">
        <f t="shared" si="0"/>
        <v>30.164400000000001</v>
      </c>
      <c r="K17" s="43">
        <f t="shared" si="1"/>
        <v>214.32599999999999</v>
      </c>
      <c r="N17" s="44">
        <f t="shared" si="6"/>
        <v>-0.46452380952380912</v>
      </c>
      <c r="O17" s="44">
        <f t="shared" si="2"/>
        <v>-0.48952380952381169</v>
      </c>
      <c r="P17" s="44">
        <f t="shared" si="3"/>
        <v>2.0083333333333364</v>
      </c>
      <c r="Q17" s="45"/>
      <c r="R17" s="44">
        <f t="shared" si="4"/>
        <v>-0.93291865079365144</v>
      </c>
      <c r="S17" s="44">
        <f t="shared" si="5"/>
        <v>-0.98312698412698996</v>
      </c>
      <c r="T17" s="23">
        <v>0.55000000000000004</v>
      </c>
    </row>
    <row r="18" spans="1:20" ht="16.8" thickTop="1" thickBot="1" x14ac:dyDescent="0.35">
      <c r="A18" s="157"/>
      <c r="B18" s="157"/>
      <c r="C18" s="26">
        <v>19</v>
      </c>
      <c r="D18" s="21">
        <v>2022</v>
      </c>
      <c r="E18" s="23">
        <v>0.65</v>
      </c>
      <c r="F18" s="33">
        <v>1.65</v>
      </c>
      <c r="G18" s="30">
        <v>11.16</v>
      </c>
      <c r="H18" s="36">
        <v>22.19</v>
      </c>
      <c r="J18" s="42">
        <f t="shared" si="0"/>
        <v>36.613500000000002</v>
      </c>
      <c r="K18" s="43">
        <f t="shared" si="1"/>
        <v>247.64040000000003</v>
      </c>
      <c r="N18" s="44">
        <f t="shared" si="6"/>
        <v>-0.14452380952380928</v>
      </c>
      <c r="O18" s="44">
        <f t="shared" si="2"/>
        <v>1.2204761904761892</v>
      </c>
      <c r="P18" s="44">
        <f t="shared" si="3"/>
        <v>1.518333333333338</v>
      </c>
      <c r="Q18" s="45"/>
      <c r="R18" s="44">
        <f t="shared" si="4"/>
        <v>-0.21943531746031775</v>
      </c>
      <c r="S18" s="44">
        <f t="shared" si="5"/>
        <v>1.8530896825396863</v>
      </c>
      <c r="T18" s="23">
        <v>0.65</v>
      </c>
    </row>
    <row r="19" spans="1:20" ht="16.8" thickTop="1" thickBot="1" x14ac:dyDescent="0.35">
      <c r="A19" s="157"/>
      <c r="B19" s="157"/>
      <c r="C19" s="26">
        <v>20</v>
      </c>
      <c r="D19" s="21">
        <v>2023</v>
      </c>
      <c r="E19" s="23">
        <v>0.86</v>
      </c>
      <c r="F19" s="33">
        <v>1.95</v>
      </c>
      <c r="G19" s="30">
        <v>13.16</v>
      </c>
      <c r="H19" s="36">
        <v>24.02</v>
      </c>
      <c r="J19" s="42">
        <f t="shared" si="0"/>
        <v>46.838999999999999</v>
      </c>
      <c r="K19" s="43">
        <f t="shared" si="1"/>
        <v>316.10320000000002</v>
      </c>
      <c r="N19" s="44">
        <f t="shared" si="6"/>
        <v>0.15547619047619077</v>
      </c>
      <c r="O19" s="44">
        <f t="shared" si="2"/>
        <v>3.2204761904761892</v>
      </c>
      <c r="P19" s="44">
        <f t="shared" si="3"/>
        <v>3.3483333333333363</v>
      </c>
      <c r="Q19" s="45"/>
      <c r="R19" s="44">
        <f t="shared" si="4"/>
        <v>0.52058611111111253</v>
      </c>
      <c r="S19" s="44">
        <f t="shared" si="5"/>
        <v>10.783227777777784</v>
      </c>
      <c r="T19" s="23">
        <v>0.86</v>
      </c>
    </row>
    <row r="20" spans="1:20" ht="16.8" thickTop="1" thickBot="1" x14ac:dyDescent="0.35">
      <c r="A20" s="157">
        <v>3</v>
      </c>
      <c r="B20" s="157" t="s">
        <v>8</v>
      </c>
      <c r="C20" s="26">
        <v>21</v>
      </c>
      <c r="D20" s="21">
        <v>2014</v>
      </c>
      <c r="E20" s="23">
        <v>1.6</v>
      </c>
      <c r="F20" s="33">
        <v>0.73</v>
      </c>
      <c r="G20" s="30">
        <v>4.9000000000000004</v>
      </c>
      <c r="H20" s="36">
        <v>18.38</v>
      </c>
      <c r="J20" s="42">
        <f t="shared" si="0"/>
        <v>13.417399999999999</v>
      </c>
      <c r="K20" s="43">
        <f t="shared" si="1"/>
        <v>90.061999999999998</v>
      </c>
      <c r="N20" s="44">
        <f t="shared" si="6"/>
        <v>-1.0645238095238092</v>
      </c>
      <c r="O20" s="44">
        <f t="shared" si="2"/>
        <v>-5.0395238095238106</v>
      </c>
      <c r="P20" s="44">
        <f t="shared" si="3"/>
        <v>-2.2916666666666643</v>
      </c>
      <c r="Q20" s="45"/>
      <c r="R20" s="44">
        <f t="shared" si="4"/>
        <v>2.4395337301587268</v>
      </c>
      <c r="S20" s="44">
        <f t="shared" si="5"/>
        <v>11.54890873015872</v>
      </c>
      <c r="T20" s="23">
        <v>1.6</v>
      </c>
    </row>
    <row r="21" spans="1:20" ht="16.8" thickTop="1" thickBot="1" x14ac:dyDescent="0.35">
      <c r="A21" s="157"/>
      <c r="B21" s="157"/>
      <c r="C21" s="26">
        <v>22</v>
      </c>
      <c r="D21" s="21">
        <v>2015</v>
      </c>
      <c r="E21" s="23">
        <v>0.97</v>
      </c>
      <c r="F21" s="33">
        <v>0.77</v>
      </c>
      <c r="G21" s="30">
        <v>5.05</v>
      </c>
      <c r="H21" s="36">
        <v>14.37</v>
      </c>
      <c r="J21" s="42">
        <f t="shared" si="0"/>
        <v>11.0649</v>
      </c>
      <c r="K21" s="43">
        <f t="shared" si="1"/>
        <v>72.5685</v>
      </c>
      <c r="N21" s="44">
        <f t="shared" si="6"/>
        <v>-1.0245238095238092</v>
      </c>
      <c r="O21" s="44">
        <f t="shared" si="2"/>
        <v>-4.8895238095238112</v>
      </c>
      <c r="P21" s="44">
        <f t="shared" si="3"/>
        <v>-6.3016666666666641</v>
      </c>
      <c r="Q21" s="45"/>
      <c r="R21" s="44">
        <f t="shared" si="4"/>
        <v>6.4562075396825351</v>
      </c>
      <c r="S21" s="44">
        <f t="shared" si="5"/>
        <v>30.812149206349204</v>
      </c>
      <c r="T21" s="23">
        <v>0.97</v>
      </c>
    </row>
    <row r="22" spans="1:20" ht="16.8" thickTop="1" thickBot="1" x14ac:dyDescent="0.35">
      <c r="A22" s="157"/>
      <c r="B22" s="157"/>
      <c r="C22" s="26">
        <v>23</v>
      </c>
      <c r="D22" s="21">
        <v>2016</v>
      </c>
      <c r="E22" s="23">
        <v>1.78</v>
      </c>
      <c r="F22" s="33">
        <v>1.24</v>
      </c>
      <c r="G22" s="30">
        <v>8.2799999999999994</v>
      </c>
      <c r="H22" s="36">
        <v>16.7</v>
      </c>
      <c r="J22" s="42">
        <f t="shared" si="0"/>
        <v>20.707999999999998</v>
      </c>
      <c r="K22" s="43">
        <f t="shared" si="1"/>
        <v>138.27599999999998</v>
      </c>
      <c r="N22" s="44">
        <f t="shared" si="6"/>
        <v>-0.5545238095238092</v>
      </c>
      <c r="O22" s="44">
        <f t="shared" si="2"/>
        <v>-1.6595238095238116</v>
      </c>
      <c r="P22" s="44">
        <f t="shared" si="3"/>
        <v>-3.971666666666664</v>
      </c>
      <c r="Q22" s="45"/>
      <c r="R22" s="44">
        <f t="shared" si="4"/>
        <v>2.2023837301587275</v>
      </c>
      <c r="S22" s="44">
        <f t="shared" si="5"/>
        <v>6.591075396825401</v>
      </c>
      <c r="T22" s="23">
        <v>1.78</v>
      </c>
    </row>
    <row r="23" spans="1:20" ht="16.8" thickTop="1" thickBot="1" x14ac:dyDescent="0.35">
      <c r="A23" s="157"/>
      <c r="B23" s="157"/>
      <c r="C23" s="26">
        <v>24</v>
      </c>
      <c r="D23" s="21">
        <v>2017</v>
      </c>
      <c r="E23" s="23">
        <v>2.86</v>
      </c>
      <c r="F23" s="33">
        <v>1.25</v>
      </c>
      <c r="G23" s="30">
        <v>6.58</v>
      </c>
      <c r="H23" s="36">
        <v>18.309999999999999</v>
      </c>
      <c r="J23" s="42">
        <f t="shared" si="0"/>
        <v>22.887499999999999</v>
      </c>
      <c r="K23" s="43">
        <f t="shared" si="1"/>
        <v>120.4798</v>
      </c>
      <c r="N23" s="44">
        <f t="shared" si="6"/>
        <v>-0.54452380952380919</v>
      </c>
      <c r="O23" s="44">
        <f t="shared" si="2"/>
        <v>-3.3595238095238109</v>
      </c>
      <c r="P23" s="44">
        <f t="shared" si="3"/>
        <v>-2.3616666666666646</v>
      </c>
      <c r="Q23" s="45"/>
      <c r="R23" s="44">
        <f t="shared" si="4"/>
        <v>1.2859837301587282</v>
      </c>
      <c r="S23" s="44">
        <f t="shared" si="5"/>
        <v>7.934075396825393</v>
      </c>
      <c r="T23" s="23">
        <v>2.86</v>
      </c>
    </row>
    <row r="24" spans="1:20" ht="16.8" thickTop="1" thickBot="1" x14ac:dyDescent="0.35">
      <c r="A24" s="157"/>
      <c r="B24" s="157"/>
      <c r="C24" s="26">
        <v>25</v>
      </c>
      <c r="D24" s="21">
        <v>2018</v>
      </c>
      <c r="E24" s="23">
        <v>1.67</v>
      </c>
      <c r="F24" s="33">
        <v>0.19</v>
      </c>
      <c r="G24" s="30">
        <v>1.04</v>
      </c>
      <c r="H24" s="36">
        <v>17.600000000000001</v>
      </c>
      <c r="J24" s="42">
        <f t="shared" si="0"/>
        <v>3.3440000000000003</v>
      </c>
      <c r="K24" s="43">
        <f t="shared" si="1"/>
        <v>18.304000000000002</v>
      </c>
      <c r="N24" s="44">
        <f t="shared" si="6"/>
        <v>-1.6045238095238092</v>
      </c>
      <c r="O24" s="44">
        <f t="shared" si="2"/>
        <v>-8.8995238095238101</v>
      </c>
      <c r="P24" s="44">
        <f t="shared" si="3"/>
        <v>-3.0716666666666619</v>
      </c>
      <c r="Q24" s="45"/>
      <c r="R24" s="44">
        <f t="shared" si="4"/>
        <v>4.9285623015872932</v>
      </c>
      <c r="S24" s="44">
        <f t="shared" si="5"/>
        <v>27.336370634920595</v>
      </c>
      <c r="T24" s="23">
        <v>1.67</v>
      </c>
    </row>
    <row r="25" spans="1:20" ht="16.8" thickTop="1" thickBot="1" x14ac:dyDescent="0.35">
      <c r="A25" s="157"/>
      <c r="B25" s="157"/>
      <c r="C25" s="26">
        <v>26</v>
      </c>
      <c r="D25" s="21">
        <v>2019</v>
      </c>
      <c r="E25" s="23">
        <v>1.64</v>
      </c>
      <c r="F25" s="33">
        <v>0.02</v>
      </c>
      <c r="G25" s="30">
        <v>0.11</v>
      </c>
      <c r="H25" s="36">
        <v>17.3</v>
      </c>
      <c r="J25" s="42">
        <f t="shared" si="0"/>
        <v>0.34600000000000003</v>
      </c>
      <c r="K25" s="43">
        <f t="shared" si="1"/>
        <v>1.903</v>
      </c>
      <c r="N25" s="44">
        <f t="shared" si="6"/>
        <v>-1.7745238095238092</v>
      </c>
      <c r="O25" s="44">
        <f t="shared" si="2"/>
        <v>-9.8295238095238116</v>
      </c>
      <c r="P25" s="44">
        <f t="shared" si="3"/>
        <v>-3.3716666666666626</v>
      </c>
      <c r="Q25" s="45"/>
      <c r="R25" s="44">
        <f t="shared" si="4"/>
        <v>5.983102777777769</v>
      </c>
      <c r="S25" s="44">
        <f t="shared" si="5"/>
        <v>33.141877777777744</v>
      </c>
      <c r="T25" s="23">
        <v>1.64</v>
      </c>
    </row>
    <row r="26" spans="1:20" ht="16.8" thickTop="1" thickBot="1" x14ac:dyDescent="0.35">
      <c r="A26" s="157"/>
      <c r="B26" s="157"/>
      <c r="C26" s="26">
        <v>27</v>
      </c>
      <c r="D26" s="21">
        <v>2020</v>
      </c>
      <c r="E26" s="23">
        <v>1.46</v>
      </c>
      <c r="F26" s="33">
        <v>0.36</v>
      </c>
      <c r="G26" s="30">
        <v>1.96</v>
      </c>
      <c r="H26" s="36">
        <v>17.3</v>
      </c>
      <c r="J26" s="42">
        <f t="shared" si="0"/>
        <v>6.2279999999999998</v>
      </c>
      <c r="K26" s="43">
        <f t="shared" si="1"/>
        <v>33.908000000000001</v>
      </c>
      <c r="N26" s="44">
        <f t="shared" si="6"/>
        <v>-1.4345238095238093</v>
      </c>
      <c r="O26" s="44">
        <f t="shared" si="2"/>
        <v>-7.979523809523811</v>
      </c>
      <c r="P26" s="44">
        <f t="shared" si="3"/>
        <v>-3.3716666666666626</v>
      </c>
      <c r="Q26" s="45"/>
      <c r="R26" s="44">
        <f t="shared" si="4"/>
        <v>4.8367361111111045</v>
      </c>
      <c r="S26" s="44">
        <f t="shared" si="5"/>
        <v>26.904294444444417</v>
      </c>
      <c r="T26" s="23">
        <v>1.46</v>
      </c>
    </row>
    <row r="27" spans="1:20" ht="16.8" thickTop="1" thickBot="1" x14ac:dyDescent="0.35">
      <c r="A27" s="157">
        <v>4</v>
      </c>
      <c r="B27" s="157" t="s">
        <v>10</v>
      </c>
      <c r="C27" s="26">
        <v>31</v>
      </c>
      <c r="D27" s="21">
        <v>2014</v>
      </c>
      <c r="E27" s="23">
        <v>2.4700000000000002</v>
      </c>
      <c r="F27" s="33">
        <v>0.9</v>
      </c>
      <c r="G27" s="30">
        <v>8.61</v>
      </c>
      <c r="H27" s="36">
        <v>15.23</v>
      </c>
      <c r="J27" s="42">
        <f t="shared" si="0"/>
        <v>13.707000000000001</v>
      </c>
      <c r="K27" s="43">
        <f t="shared" si="1"/>
        <v>131.13030000000001</v>
      </c>
      <c r="N27" s="44">
        <f t="shared" si="6"/>
        <v>-0.89452380952380917</v>
      </c>
      <c r="O27" s="44">
        <f t="shared" si="2"/>
        <v>-1.3295238095238116</v>
      </c>
      <c r="P27" s="44">
        <f t="shared" si="3"/>
        <v>-5.4416666666666629</v>
      </c>
      <c r="Q27" s="45"/>
      <c r="R27" s="44">
        <f t="shared" si="4"/>
        <v>4.8677003968253914</v>
      </c>
      <c r="S27" s="44">
        <f t="shared" si="5"/>
        <v>7.2348253968254026</v>
      </c>
      <c r="T27" s="23">
        <v>2.4700000000000002</v>
      </c>
    </row>
    <row r="28" spans="1:20" ht="16.8" thickTop="1" thickBot="1" x14ac:dyDescent="0.35">
      <c r="A28" s="157"/>
      <c r="B28" s="157"/>
      <c r="C28" s="26">
        <v>32</v>
      </c>
      <c r="D28" s="21">
        <v>2015</v>
      </c>
      <c r="E28" s="23">
        <v>1.98</v>
      </c>
      <c r="F28" s="33">
        <v>1.54</v>
      </c>
      <c r="G28" s="30">
        <v>9.14</v>
      </c>
      <c r="H28" s="36">
        <v>22.85</v>
      </c>
      <c r="J28" s="42">
        <f t="shared" si="0"/>
        <v>35.189</v>
      </c>
      <c r="K28" s="43">
        <f t="shared" si="1"/>
        <v>208.84900000000002</v>
      </c>
      <c r="N28" s="44">
        <f t="shared" si="6"/>
        <v>-0.25452380952380915</v>
      </c>
      <c r="O28" s="44">
        <f t="shared" si="2"/>
        <v>-0.79952380952381041</v>
      </c>
      <c r="P28" s="44">
        <f t="shared" si="3"/>
        <v>2.1783333333333381</v>
      </c>
      <c r="Q28" s="45"/>
      <c r="R28" s="44">
        <f t="shared" si="4"/>
        <v>-0.55443769841269885</v>
      </c>
      <c r="S28" s="44">
        <f t="shared" si="5"/>
        <v>-1.7416293650793708</v>
      </c>
      <c r="T28" s="23">
        <v>1.98</v>
      </c>
    </row>
    <row r="29" spans="1:20" ht="16.8" thickTop="1" thickBot="1" x14ac:dyDescent="0.35">
      <c r="A29" s="157"/>
      <c r="B29" s="157"/>
      <c r="C29" s="26">
        <v>33</v>
      </c>
      <c r="D29" s="21">
        <v>2016</v>
      </c>
      <c r="E29" s="23">
        <v>1.44</v>
      </c>
      <c r="F29" s="33">
        <v>2.54</v>
      </c>
      <c r="G29" s="30">
        <v>9.44</v>
      </c>
      <c r="H29" s="36">
        <v>23.53</v>
      </c>
      <c r="J29" s="42">
        <f t="shared" si="0"/>
        <v>59.766200000000005</v>
      </c>
      <c r="K29" s="43">
        <f t="shared" si="1"/>
        <v>222.1232</v>
      </c>
      <c r="N29" s="44">
        <f t="shared" si="6"/>
        <v>0.74547619047619085</v>
      </c>
      <c r="O29" s="44">
        <f t="shared" si="2"/>
        <v>-0.49952380952381148</v>
      </c>
      <c r="P29" s="44">
        <f t="shared" si="3"/>
        <v>2.8583333333333378</v>
      </c>
      <c r="Q29" s="45"/>
      <c r="R29" s="44">
        <f t="shared" si="4"/>
        <v>2.130819444444449</v>
      </c>
      <c r="S29" s="44">
        <f t="shared" si="5"/>
        <v>-1.4278055555555633</v>
      </c>
      <c r="T29" s="23">
        <v>1.44</v>
      </c>
    </row>
    <row r="30" spans="1:20" ht="16.8" thickTop="1" thickBot="1" x14ac:dyDescent="0.35">
      <c r="A30" s="157"/>
      <c r="B30" s="157"/>
      <c r="C30" s="26">
        <v>34</v>
      </c>
      <c r="D30" s="21">
        <v>2017</v>
      </c>
      <c r="E30" s="23">
        <v>1.78</v>
      </c>
      <c r="F30" s="33">
        <v>2.39</v>
      </c>
      <c r="G30" s="30">
        <v>9.9499999999999993</v>
      </c>
      <c r="H30" s="36">
        <v>22.19</v>
      </c>
      <c r="J30" s="42">
        <f t="shared" si="0"/>
        <v>53.034100000000009</v>
      </c>
      <c r="K30" s="43">
        <f t="shared" si="1"/>
        <v>220.79050000000001</v>
      </c>
      <c r="N30" s="44">
        <f t="shared" si="6"/>
        <v>0.59547619047619094</v>
      </c>
      <c r="O30" s="44">
        <f t="shared" si="2"/>
        <v>1.0476190476188307E-2</v>
      </c>
      <c r="P30" s="44">
        <f t="shared" si="3"/>
        <v>1.518333333333338</v>
      </c>
      <c r="Q30" s="45"/>
      <c r="R30" s="44">
        <f t="shared" si="4"/>
        <v>0.90413134920635263</v>
      </c>
      <c r="S30" s="44">
        <f t="shared" si="5"/>
        <v>1.5906349206345961E-2</v>
      </c>
      <c r="T30" s="23">
        <v>1.78</v>
      </c>
    </row>
    <row r="31" spans="1:20" ht="16.8" thickTop="1" thickBot="1" x14ac:dyDescent="0.35">
      <c r="A31" s="157"/>
      <c r="B31" s="157"/>
      <c r="C31" s="26">
        <v>35</v>
      </c>
      <c r="D31" s="21">
        <v>2018</v>
      </c>
      <c r="E31" s="23">
        <v>2.68</v>
      </c>
      <c r="F31" s="33">
        <v>2.9</v>
      </c>
      <c r="G31" s="30">
        <v>11.6</v>
      </c>
      <c r="H31" s="36">
        <v>20.54</v>
      </c>
      <c r="J31" s="42">
        <f t="shared" si="0"/>
        <v>59.565999999999995</v>
      </c>
      <c r="K31" s="43">
        <f t="shared" si="1"/>
        <v>238.26399999999998</v>
      </c>
      <c r="N31" s="44">
        <f t="shared" si="6"/>
        <v>1.1054761904761907</v>
      </c>
      <c r="O31" s="44">
        <f t="shared" si="2"/>
        <v>1.6604761904761887</v>
      </c>
      <c r="P31" s="44">
        <f t="shared" si="3"/>
        <v>-0.13166666666666416</v>
      </c>
      <c r="Q31" s="45"/>
      <c r="R31" s="44">
        <f t="shared" si="4"/>
        <v>-0.14555436507936234</v>
      </c>
      <c r="S31" s="44">
        <f t="shared" si="5"/>
        <v>-0.21862936507936068</v>
      </c>
      <c r="T31" s="23">
        <v>2.68</v>
      </c>
    </row>
    <row r="32" spans="1:20" ht="16.8" thickTop="1" thickBot="1" x14ac:dyDescent="0.35">
      <c r="A32" s="157"/>
      <c r="B32" s="157"/>
      <c r="C32" s="26">
        <v>36</v>
      </c>
      <c r="D32" s="21">
        <v>2019</v>
      </c>
      <c r="E32" s="23">
        <v>2.75</v>
      </c>
      <c r="F32" s="33">
        <v>2.71</v>
      </c>
      <c r="G32" s="30">
        <v>12.89</v>
      </c>
      <c r="H32" s="36">
        <v>23.68</v>
      </c>
      <c r="J32" s="42">
        <f t="shared" si="0"/>
        <v>64.172799999999995</v>
      </c>
      <c r="K32" s="43">
        <f t="shared" si="1"/>
        <v>305.23520000000002</v>
      </c>
      <c r="N32" s="44">
        <f t="shared" si="6"/>
        <v>0.91547619047619078</v>
      </c>
      <c r="O32" s="44">
        <f t="shared" si="2"/>
        <v>2.9504761904761896</v>
      </c>
      <c r="P32" s="44">
        <f t="shared" si="3"/>
        <v>3.0083333333333364</v>
      </c>
      <c r="Q32" s="45"/>
      <c r="R32" s="44">
        <f t="shared" si="4"/>
        <v>2.7540575396825435</v>
      </c>
      <c r="S32" s="44">
        <f t="shared" si="5"/>
        <v>8.8760158730158789</v>
      </c>
      <c r="T32" s="23">
        <v>2.75</v>
      </c>
    </row>
    <row r="33" spans="1:20" ht="16.8" thickTop="1" thickBot="1" x14ac:dyDescent="0.35">
      <c r="A33" s="157"/>
      <c r="B33" s="157"/>
      <c r="C33" s="26">
        <v>39</v>
      </c>
      <c r="D33" s="21">
        <v>2022</v>
      </c>
      <c r="E33" s="23">
        <v>3</v>
      </c>
      <c r="F33" s="33">
        <v>4.21</v>
      </c>
      <c r="G33" s="30">
        <v>19.64</v>
      </c>
      <c r="H33" s="36">
        <v>25.41</v>
      </c>
      <c r="J33" s="42">
        <f t="shared" si="0"/>
        <v>106.9761</v>
      </c>
      <c r="K33" s="43">
        <f t="shared" si="1"/>
        <v>499.05240000000003</v>
      </c>
      <c r="N33" s="44">
        <f t="shared" si="6"/>
        <v>2.4154761904761908</v>
      </c>
      <c r="O33" s="44">
        <f t="shared" si="2"/>
        <v>9.7004761904761896</v>
      </c>
      <c r="P33" s="44">
        <f t="shared" si="3"/>
        <v>4.7383333333333368</v>
      </c>
      <c r="Q33" s="45"/>
      <c r="R33" s="44">
        <f t="shared" si="4"/>
        <v>11.445331349206359</v>
      </c>
      <c r="S33" s="44">
        <f t="shared" si="5"/>
        <v>45.964089682539715</v>
      </c>
      <c r="T33" s="23">
        <v>3</v>
      </c>
    </row>
    <row r="34" spans="1:20" ht="16.8" thickTop="1" thickBot="1" x14ac:dyDescent="0.35">
      <c r="A34" s="157"/>
      <c r="B34" s="157"/>
      <c r="C34" s="26">
        <v>40</v>
      </c>
      <c r="D34" s="21">
        <v>2023</v>
      </c>
      <c r="E34" s="23">
        <v>2.75</v>
      </c>
      <c r="F34" s="33">
        <v>3.98</v>
      </c>
      <c r="G34" s="30">
        <v>16.14</v>
      </c>
      <c r="H34" s="36">
        <v>26.17</v>
      </c>
      <c r="J34" s="42">
        <f t="shared" si="0"/>
        <v>104.15660000000001</v>
      </c>
      <c r="K34" s="43">
        <f t="shared" si="1"/>
        <v>422.38380000000006</v>
      </c>
      <c r="N34" s="44">
        <f t="shared" si="6"/>
        <v>2.1854761904761908</v>
      </c>
      <c r="O34" s="44">
        <f t="shared" si="2"/>
        <v>6.2004761904761896</v>
      </c>
      <c r="P34" s="44">
        <f t="shared" si="3"/>
        <v>5.4983333333333384</v>
      </c>
      <c r="Q34" s="45"/>
      <c r="R34" s="44">
        <f t="shared" si="4"/>
        <v>12.0164765873016</v>
      </c>
      <c r="S34" s="44">
        <f t="shared" si="5"/>
        <v>34.092284920634945</v>
      </c>
      <c r="T34" s="23">
        <v>2.75</v>
      </c>
    </row>
    <row r="35" spans="1:20" ht="16.8" thickTop="1" thickBot="1" x14ac:dyDescent="0.35">
      <c r="A35" s="157">
        <v>5</v>
      </c>
      <c r="B35" s="157" t="s">
        <v>12</v>
      </c>
      <c r="C35" s="26">
        <v>41</v>
      </c>
      <c r="D35" s="21">
        <v>2014</v>
      </c>
      <c r="E35" s="23">
        <v>1.51</v>
      </c>
      <c r="F35" s="33">
        <v>1.29</v>
      </c>
      <c r="G35" s="30">
        <v>8.94</v>
      </c>
      <c r="H35" s="36">
        <v>18.739999999999998</v>
      </c>
      <c r="J35" s="42">
        <f t="shared" si="0"/>
        <v>24.174599999999998</v>
      </c>
      <c r="K35" s="43">
        <f t="shared" si="1"/>
        <v>167.53559999999999</v>
      </c>
      <c r="N35" s="44">
        <f t="shared" si="6"/>
        <v>-0.50452380952380915</v>
      </c>
      <c r="O35" s="44">
        <f t="shared" si="2"/>
        <v>-0.99952380952381148</v>
      </c>
      <c r="P35" s="44">
        <f t="shared" si="3"/>
        <v>-1.9316666666666649</v>
      </c>
      <c r="Q35" s="45"/>
      <c r="R35" s="44">
        <f t="shared" si="4"/>
        <v>0.97457182539682374</v>
      </c>
      <c r="S35" s="44">
        <f t="shared" si="5"/>
        <v>1.9307468253968274</v>
      </c>
      <c r="T35" s="23">
        <v>1.51</v>
      </c>
    </row>
    <row r="36" spans="1:20" ht="16.8" thickTop="1" thickBot="1" x14ac:dyDescent="0.35">
      <c r="A36" s="157"/>
      <c r="B36" s="157"/>
      <c r="C36" s="26">
        <v>42</v>
      </c>
      <c r="D36" s="21">
        <v>2015</v>
      </c>
      <c r="E36" s="23">
        <v>0.89</v>
      </c>
      <c r="F36" s="33">
        <v>1.25</v>
      </c>
      <c r="G36" s="30">
        <v>9.15</v>
      </c>
      <c r="H36" s="36">
        <v>17.32</v>
      </c>
      <c r="J36" s="42">
        <f t="shared" si="0"/>
        <v>21.65</v>
      </c>
      <c r="K36" s="43">
        <f t="shared" si="1"/>
        <v>158.47800000000001</v>
      </c>
      <c r="N36" s="44">
        <f t="shared" si="6"/>
        <v>-0.54452380952380919</v>
      </c>
      <c r="O36" s="44">
        <f t="shared" si="2"/>
        <v>-0.78952380952381063</v>
      </c>
      <c r="P36" s="44">
        <f t="shared" si="3"/>
        <v>-3.351666666666663</v>
      </c>
      <c r="Q36" s="45"/>
      <c r="R36" s="44">
        <f t="shared" si="4"/>
        <v>1.8250623015872984</v>
      </c>
      <c r="S36" s="44">
        <f t="shared" si="5"/>
        <v>2.6462206349206356</v>
      </c>
      <c r="T36" s="23">
        <v>0.89</v>
      </c>
    </row>
    <row r="37" spans="1:20" ht="16.8" thickTop="1" thickBot="1" x14ac:dyDescent="0.35">
      <c r="A37" s="157"/>
      <c r="B37" s="157"/>
      <c r="C37" s="26">
        <v>43</v>
      </c>
      <c r="D37" s="21">
        <v>2016</v>
      </c>
      <c r="E37" s="23">
        <v>1.24</v>
      </c>
      <c r="F37" s="33">
        <v>1.64</v>
      </c>
      <c r="G37" s="30">
        <v>9.18</v>
      </c>
      <c r="H37" s="36">
        <v>18.28</v>
      </c>
      <c r="J37" s="42">
        <f t="shared" si="0"/>
        <v>29.979199999999999</v>
      </c>
      <c r="K37" s="43">
        <f t="shared" si="1"/>
        <v>167.81040000000002</v>
      </c>
      <c r="N37" s="44">
        <f t="shared" si="6"/>
        <v>-0.15452380952380929</v>
      </c>
      <c r="O37" s="44">
        <f t="shared" si="2"/>
        <v>-0.75952380952381127</v>
      </c>
      <c r="P37" s="44">
        <f t="shared" si="3"/>
        <v>-2.3916666666666622</v>
      </c>
      <c r="Q37" s="45"/>
      <c r="R37" s="44">
        <f t="shared" si="4"/>
        <v>0.36956944444444317</v>
      </c>
      <c r="S37" s="44">
        <f t="shared" si="5"/>
        <v>1.8165277777777786</v>
      </c>
      <c r="T37" s="23">
        <v>1.24</v>
      </c>
    </row>
    <row r="38" spans="1:20" ht="16.8" thickTop="1" thickBot="1" x14ac:dyDescent="0.35">
      <c r="A38" s="157"/>
      <c r="B38" s="157"/>
      <c r="C38" s="26">
        <v>44</v>
      </c>
      <c r="D38" s="21">
        <v>2017</v>
      </c>
      <c r="E38" s="23">
        <v>0.99</v>
      </c>
      <c r="F38" s="33">
        <v>1.74</v>
      </c>
      <c r="G38" s="30">
        <v>9.99</v>
      </c>
      <c r="H38" s="36">
        <v>17.510000000000002</v>
      </c>
      <c r="J38" s="42">
        <f t="shared" si="0"/>
        <v>30.467400000000001</v>
      </c>
      <c r="K38" s="43">
        <f t="shared" si="1"/>
        <v>174.92490000000001</v>
      </c>
      <c r="N38" s="44">
        <f t="shared" si="6"/>
        <v>-5.4523809523809197E-2</v>
      </c>
      <c r="O38" s="44">
        <f t="shared" si="2"/>
        <v>5.0476190476189231E-2</v>
      </c>
      <c r="P38" s="44">
        <f t="shared" si="3"/>
        <v>-3.1616666666666617</v>
      </c>
      <c r="Q38" s="45"/>
      <c r="R38" s="44">
        <f t="shared" si="4"/>
        <v>0.1723861111111098</v>
      </c>
      <c r="S38" s="44">
        <f t="shared" si="5"/>
        <v>-0.1595888888888847</v>
      </c>
      <c r="T38" s="23">
        <v>0.99</v>
      </c>
    </row>
    <row r="39" spans="1:20" ht="16.8" thickTop="1" thickBot="1" x14ac:dyDescent="0.35">
      <c r="A39" s="157"/>
      <c r="B39" s="157"/>
      <c r="C39" s="26">
        <v>45</v>
      </c>
      <c r="D39" s="21">
        <v>2018</v>
      </c>
      <c r="E39" s="23">
        <v>0.83</v>
      </c>
      <c r="F39" s="33">
        <v>1.89</v>
      </c>
      <c r="G39" s="30">
        <v>10.8</v>
      </c>
      <c r="H39" s="36">
        <v>17.63</v>
      </c>
      <c r="J39" s="42">
        <f t="shared" si="0"/>
        <v>33.320699999999995</v>
      </c>
      <c r="K39" s="43">
        <f t="shared" si="1"/>
        <v>190.404</v>
      </c>
      <c r="N39" s="44">
        <f t="shared" si="6"/>
        <v>9.5476190476190714E-2</v>
      </c>
      <c r="O39" s="44">
        <f t="shared" si="2"/>
        <v>0.86047619047618973</v>
      </c>
      <c r="P39" s="44">
        <f t="shared" si="3"/>
        <v>-3.0416666666666643</v>
      </c>
      <c r="Q39" s="45"/>
      <c r="R39" s="44">
        <f t="shared" si="4"/>
        <v>-0.29040674603174654</v>
      </c>
      <c r="S39" s="44">
        <f t="shared" si="5"/>
        <v>-2.6172817460317419</v>
      </c>
      <c r="T39" s="23">
        <v>0.83</v>
      </c>
    </row>
    <row r="40" spans="1:20" ht="16.8" thickTop="1" thickBot="1" x14ac:dyDescent="0.35">
      <c r="A40" s="157"/>
      <c r="B40" s="157"/>
      <c r="C40" s="26">
        <v>46</v>
      </c>
      <c r="D40" s="21">
        <v>2019</v>
      </c>
      <c r="E40" s="23">
        <v>0.7</v>
      </c>
      <c r="F40" s="33">
        <v>2</v>
      </c>
      <c r="G40" s="30">
        <v>10.62</v>
      </c>
      <c r="H40" s="36">
        <v>19</v>
      </c>
      <c r="J40" s="42">
        <f t="shared" si="0"/>
        <v>38</v>
      </c>
      <c r="K40" s="43">
        <f t="shared" si="1"/>
        <v>201.77999999999997</v>
      </c>
      <c r="N40" s="44">
        <f t="shared" si="6"/>
        <v>0.20547619047619081</v>
      </c>
      <c r="O40" s="44">
        <f t="shared" si="2"/>
        <v>0.68047619047618824</v>
      </c>
      <c r="P40" s="44">
        <f t="shared" si="3"/>
        <v>-1.6716666666666633</v>
      </c>
      <c r="Q40" s="45"/>
      <c r="R40" s="44">
        <f t="shared" si="4"/>
        <v>-0.34348769841269827</v>
      </c>
      <c r="S40" s="44">
        <f t="shared" si="5"/>
        <v>-1.137529365079359</v>
      </c>
      <c r="T40" s="23">
        <v>0.7</v>
      </c>
    </row>
    <row r="41" spans="1:20" ht="16.8" thickTop="1" thickBot="1" x14ac:dyDescent="0.35">
      <c r="A41" s="157"/>
      <c r="B41" s="157"/>
      <c r="C41" s="26">
        <v>47</v>
      </c>
      <c r="D41" s="21">
        <v>2020</v>
      </c>
      <c r="E41" s="23">
        <v>0.63</v>
      </c>
      <c r="F41" s="33">
        <v>1.35</v>
      </c>
      <c r="G41" s="30">
        <v>7.05</v>
      </c>
      <c r="H41" s="36">
        <v>22.04</v>
      </c>
      <c r="J41" s="42">
        <f t="shared" si="0"/>
        <v>29.754000000000001</v>
      </c>
      <c r="K41" s="43">
        <f t="shared" si="1"/>
        <v>155.38199999999998</v>
      </c>
      <c r="N41" s="44">
        <f t="shared" si="6"/>
        <v>-0.4445238095238091</v>
      </c>
      <c r="O41" s="44">
        <f t="shared" si="2"/>
        <v>-2.8895238095238112</v>
      </c>
      <c r="P41" s="44">
        <f t="shared" si="3"/>
        <v>1.3683333333333358</v>
      </c>
      <c r="Q41" s="45"/>
      <c r="R41" s="44">
        <f t="shared" si="4"/>
        <v>-0.60825674603174662</v>
      </c>
      <c r="S41" s="44">
        <f t="shared" si="5"/>
        <v>-3.9538317460317556</v>
      </c>
      <c r="T41" s="23">
        <v>0.63</v>
      </c>
    </row>
    <row r="42" spans="1:20" ht="16.8" thickTop="1" thickBot="1" x14ac:dyDescent="0.35">
      <c r="A42" s="157"/>
      <c r="B42" s="157"/>
      <c r="C42" s="26">
        <v>48</v>
      </c>
      <c r="D42" s="21">
        <v>2021</v>
      </c>
      <c r="E42" s="23">
        <v>0.48</v>
      </c>
      <c r="F42" s="33">
        <v>1.75</v>
      </c>
      <c r="G42" s="30">
        <v>7.79</v>
      </c>
      <c r="H42" s="36">
        <v>23.05</v>
      </c>
      <c r="J42" s="42">
        <f t="shared" si="0"/>
        <v>40.337499999999999</v>
      </c>
      <c r="K42" s="43">
        <f t="shared" si="1"/>
        <v>179.55950000000001</v>
      </c>
      <c r="N42" s="44">
        <f t="shared" si="6"/>
        <v>-4.4523809523809188E-2</v>
      </c>
      <c r="O42" s="44">
        <f t="shared" si="2"/>
        <v>-2.1495238095238109</v>
      </c>
      <c r="P42" s="44">
        <f t="shared" si="3"/>
        <v>2.3783333333333374</v>
      </c>
      <c r="Q42" s="45"/>
      <c r="R42" s="44">
        <f t="shared" si="4"/>
        <v>-0.10589246031745971</v>
      </c>
      <c r="S42" s="44">
        <f t="shared" si="5"/>
        <v>-5.1122841269841395</v>
      </c>
      <c r="T42" s="23">
        <v>0.48</v>
      </c>
    </row>
    <row r="43" spans="1:20" ht="16.8" thickTop="1" thickBot="1" x14ac:dyDescent="0.35">
      <c r="A43" s="157"/>
      <c r="B43" s="157"/>
      <c r="C43" s="26">
        <v>49</v>
      </c>
      <c r="D43" s="21">
        <v>2022</v>
      </c>
      <c r="E43" s="23">
        <v>0.5</v>
      </c>
      <c r="F43" s="33">
        <v>1.8</v>
      </c>
      <c r="G43" s="30">
        <v>9.7200000000000006</v>
      </c>
      <c r="H43" s="36">
        <v>21.53</v>
      </c>
      <c r="J43" s="42">
        <f t="shared" si="0"/>
        <v>38.754000000000005</v>
      </c>
      <c r="K43" s="43">
        <f t="shared" si="1"/>
        <v>209.27160000000003</v>
      </c>
      <c r="N43" s="44">
        <f t="shared" si="6"/>
        <v>5.4761904761908564E-3</v>
      </c>
      <c r="O43" s="44">
        <f t="shared" si="2"/>
        <v>-0.21952380952381034</v>
      </c>
      <c r="P43" s="44">
        <f t="shared" si="3"/>
        <v>0.85833333333333783</v>
      </c>
      <c r="Q43" s="45"/>
      <c r="R43" s="44">
        <f t="shared" si="4"/>
        <v>4.7003968253971767E-3</v>
      </c>
      <c r="S43" s="44">
        <f t="shared" si="5"/>
        <v>-0.18842460317460485</v>
      </c>
      <c r="T43" s="23">
        <v>0.5</v>
      </c>
    </row>
    <row r="44" spans="1:20" ht="16.8" thickTop="1" thickBot="1" x14ac:dyDescent="0.35">
      <c r="A44" s="157"/>
      <c r="B44" s="157"/>
      <c r="C44" s="26">
        <v>50</v>
      </c>
      <c r="D44" s="21">
        <v>2023</v>
      </c>
      <c r="E44" s="23">
        <v>0.73</v>
      </c>
      <c r="F44" s="33">
        <v>2.15</v>
      </c>
      <c r="G44" s="30">
        <v>10.96</v>
      </c>
      <c r="H44" s="36">
        <v>23.69</v>
      </c>
      <c r="J44" s="42">
        <f t="shared" si="0"/>
        <v>50.933500000000002</v>
      </c>
      <c r="K44" s="43">
        <f t="shared" si="1"/>
        <v>259.64240000000001</v>
      </c>
      <c r="N44" s="44">
        <f t="shared" si="6"/>
        <v>0.35547619047619072</v>
      </c>
      <c r="O44" s="44">
        <f t="shared" si="2"/>
        <v>1.0204761904761899</v>
      </c>
      <c r="P44" s="44">
        <f t="shared" si="3"/>
        <v>3.018333333333338</v>
      </c>
      <c r="Q44" s="45"/>
      <c r="R44" s="44">
        <f t="shared" si="4"/>
        <v>1.0729456349206372</v>
      </c>
      <c r="S44" s="44">
        <f t="shared" si="5"/>
        <v>3.0801373015873046</v>
      </c>
      <c r="T44" s="23">
        <v>0.73</v>
      </c>
    </row>
    <row r="45" spans="1:20" ht="15" thickTop="1" x14ac:dyDescent="0.3"/>
  </sheetData>
  <mergeCells count="12">
    <mergeCell ref="A20:A26"/>
    <mergeCell ref="B20:B26"/>
    <mergeCell ref="A27:A34"/>
    <mergeCell ref="B27:B34"/>
    <mergeCell ref="A35:A44"/>
    <mergeCell ref="B35:B44"/>
    <mergeCell ref="J1:K1"/>
    <mergeCell ref="N1:S1"/>
    <mergeCell ref="A3:A9"/>
    <mergeCell ref="B3:B9"/>
    <mergeCell ref="A10:A19"/>
    <mergeCell ref="B10:B19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F5310-3C4F-4A75-A3D7-F681C670BDFA}">
  <dimension ref="B1:Q21"/>
  <sheetViews>
    <sheetView topLeftCell="A4" workbookViewId="0">
      <selection activeCell="Q12" sqref="Q12"/>
    </sheetView>
  </sheetViews>
  <sheetFormatPr defaultRowHeight="14.4" x14ac:dyDescent="0.3"/>
  <sheetData>
    <row r="1" spans="2:17" ht="15.6" x14ac:dyDescent="0.3">
      <c r="B1" s="159" t="s">
        <v>54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2:17" x14ac:dyDescent="0.3">
      <c r="B2" s="156" t="s">
        <v>55</v>
      </c>
      <c r="C2" s="156"/>
      <c r="D2" s="156"/>
      <c r="E2" s="156"/>
      <c r="F2" s="156"/>
      <c r="G2" s="156"/>
      <c r="H2" s="156"/>
      <c r="J2" s="156" t="s">
        <v>56</v>
      </c>
      <c r="K2" s="156"/>
      <c r="L2" s="156"/>
      <c r="M2" s="156"/>
      <c r="N2" s="156"/>
      <c r="O2" s="156"/>
      <c r="P2" s="156"/>
    </row>
    <row r="3" spans="2:17" x14ac:dyDescent="0.3">
      <c r="B3" s="167" t="s">
        <v>52</v>
      </c>
      <c r="C3" s="167"/>
      <c r="D3" s="167"/>
      <c r="E3" s="167"/>
      <c r="F3" s="167"/>
      <c r="G3" s="167"/>
      <c r="H3" s="167"/>
      <c r="I3" s="90"/>
      <c r="J3" s="160" t="s">
        <v>52</v>
      </c>
      <c r="K3" s="160"/>
      <c r="L3" s="160"/>
      <c r="M3" s="160"/>
      <c r="N3" s="160"/>
      <c r="O3" s="160"/>
      <c r="P3" s="160"/>
      <c r="Q3" s="112"/>
    </row>
    <row r="4" spans="2:17" ht="46.8" x14ac:dyDescent="0.3">
      <c r="B4" s="91" t="s">
        <v>36</v>
      </c>
      <c r="C4" s="168"/>
      <c r="D4" s="169" t="s">
        <v>37</v>
      </c>
      <c r="E4" s="170"/>
      <c r="F4" s="92" t="s">
        <v>38</v>
      </c>
      <c r="G4" s="92" t="s">
        <v>39</v>
      </c>
      <c r="H4" s="93" t="s">
        <v>40</v>
      </c>
      <c r="I4" s="90"/>
      <c r="J4" s="113" t="s">
        <v>36</v>
      </c>
      <c r="K4" s="161"/>
      <c r="L4" s="162" t="s">
        <v>37</v>
      </c>
      <c r="M4" s="163"/>
      <c r="N4" s="114" t="s">
        <v>38</v>
      </c>
      <c r="O4" s="114" t="s">
        <v>39</v>
      </c>
      <c r="P4" s="115" t="s">
        <v>40</v>
      </c>
      <c r="Q4" s="112"/>
    </row>
    <row r="5" spans="2:17" x14ac:dyDescent="0.3">
      <c r="B5" s="94"/>
      <c r="C5" s="171"/>
      <c r="D5" s="172" t="s">
        <v>41</v>
      </c>
      <c r="E5" s="173" t="s">
        <v>42</v>
      </c>
      <c r="F5" s="95" t="s">
        <v>43</v>
      </c>
      <c r="G5" s="95"/>
      <c r="H5" s="96"/>
      <c r="I5" s="90"/>
      <c r="J5" s="116"/>
      <c r="K5" s="164"/>
      <c r="L5" s="165" t="s">
        <v>41</v>
      </c>
      <c r="M5" s="166" t="s">
        <v>42</v>
      </c>
      <c r="N5" s="117" t="s">
        <v>43</v>
      </c>
      <c r="O5" s="117"/>
      <c r="P5" s="118"/>
      <c r="Q5" s="112"/>
    </row>
    <row r="6" spans="2:17" x14ac:dyDescent="0.3">
      <c r="B6" s="97" t="s">
        <v>44</v>
      </c>
      <c r="C6" s="98" t="s">
        <v>45</v>
      </c>
      <c r="D6" s="99">
        <v>1.2440820609312377</v>
      </c>
      <c r="E6" s="100">
        <v>1.0585422989030602</v>
      </c>
      <c r="F6" s="101"/>
      <c r="G6" s="100">
        <v>1.1752785526099878</v>
      </c>
      <c r="H6" s="102">
        <v>0.24635015358367399</v>
      </c>
      <c r="I6" s="90"/>
      <c r="J6" s="119" t="s">
        <v>44</v>
      </c>
      <c r="K6" s="120" t="s">
        <v>45</v>
      </c>
      <c r="L6" s="121">
        <v>0.65703538013275065</v>
      </c>
      <c r="M6" s="122">
        <v>0.84595736523367948</v>
      </c>
      <c r="N6" s="123"/>
      <c r="O6" s="122">
        <v>0.77667670633880848</v>
      </c>
      <c r="P6" s="124">
        <v>0.4416011907477515</v>
      </c>
      <c r="Q6" s="112"/>
    </row>
    <row r="7" spans="2:17" x14ac:dyDescent="0.3">
      <c r="B7" s="103"/>
      <c r="C7" s="103" t="s">
        <v>46</v>
      </c>
      <c r="D7" s="104">
        <v>0.96054292843526523</v>
      </c>
      <c r="E7" s="105">
        <v>0.20858390608587668</v>
      </c>
      <c r="F7" s="105">
        <v>0.75134030144395958</v>
      </c>
      <c r="G7" s="105">
        <v>4.605067315403506</v>
      </c>
      <c r="H7" s="106">
        <v>3.6477622359665122E-5</v>
      </c>
      <c r="I7" s="90"/>
      <c r="J7" s="125"/>
      <c r="K7" s="125" t="s">
        <v>47</v>
      </c>
      <c r="L7" s="126">
        <v>0.21179123891665971</v>
      </c>
      <c r="M7" s="127">
        <v>3.3285636764473117E-2</v>
      </c>
      <c r="N7" s="127">
        <v>0.81820615947989295</v>
      </c>
      <c r="O7" s="127">
        <v>6.3628417390744243</v>
      </c>
      <c r="P7" s="128">
        <v>1.0839574406887029E-7</v>
      </c>
      <c r="Q7" s="112"/>
    </row>
    <row r="8" spans="2:17" x14ac:dyDescent="0.3">
      <c r="B8" s="103"/>
      <c r="C8" s="103" t="s">
        <v>48</v>
      </c>
      <c r="D8" s="104">
        <v>-5.8420216869882385E-2</v>
      </c>
      <c r="E8" s="105">
        <v>6.3278343743084817E-2</v>
      </c>
      <c r="F8" s="105">
        <v>-0.15773697298841177</v>
      </c>
      <c r="G8" s="105">
        <v>-0.9232260741063828</v>
      </c>
      <c r="H8" s="106">
        <v>0.3610411508865079</v>
      </c>
      <c r="I8" s="90"/>
      <c r="J8" s="125"/>
      <c r="K8" s="125" t="s">
        <v>48</v>
      </c>
      <c r="L8" s="126">
        <v>-5.619458765769126E-2</v>
      </c>
      <c r="M8" s="127">
        <v>5.0149409587474471E-2</v>
      </c>
      <c r="N8" s="127">
        <v>-0.151727683161441</v>
      </c>
      <c r="O8" s="127">
        <v>-1.1205433547462273</v>
      </c>
      <c r="P8" s="128">
        <v>0.26870178482892615</v>
      </c>
      <c r="Q8" s="112"/>
    </row>
    <row r="9" spans="2:17" ht="22.8" x14ac:dyDescent="0.3">
      <c r="B9" s="107"/>
      <c r="C9" s="107" t="s">
        <v>49</v>
      </c>
      <c r="D9" s="108">
        <v>4.2611047722210173E-2</v>
      </c>
      <c r="E9" s="109">
        <v>3.8252255708883125E-2</v>
      </c>
      <c r="F9" s="109">
        <v>0.13426876039413066</v>
      </c>
      <c r="G9" s="109">
        <v>1.1139486268862002</v>
      </c>
      <c r="H9" s="110">
        <v>0.27148923256628293</v>
      </c>
      <c r="I9" s="90"/>
      <c r="J9" s="129"/>
      <c r="K9" s="129" t="s">
        <v>50</v>
      </c>
      <c r="L9" s="130">
        <v>1.8317948926899912E-2</v>
      </c>
      <c r="M9" s="131">
        <v>7.0693221464484318E-3</v>
      </c>
      <c r="N9" s="131">
        <v>0.27414166077330043</v>
      </c>
      <c r="O9" s="131">
        <v>2.5911888788520829</v>
      </c>
      <c r="P9" s="132">
        <v>1.3010363264919701E-2</v>
      </c>
      <c r="Q9" s="112"/>
    </row>
    <row r="10" spans="2:17" ht="34.200000000000003" x14ac:dyDescent="0.3">
      <c r="B10" s="111" t="s">
        <v>51</v>
      </c>
      <c r="C10" s="111"/>
      <c r="D10" s="111"/>
      <c r="E10" s="111"/>
      <c r="F10" s="111"/>
      <c r="G10" s="111"/>
      <c r="H10" s="111"/>
      <c r="I10" s="90"/>
      <c r="J10" s="133" t="s">
        <v>51</v>
      </c>
      <c r="K10" s="133"/>
      <c r="L10" s="133"/>
      <c r="M10" s="133"/>
      <c r="N10" s="133"/>
      <c r="O10" s="133"/>
      <c r="P10" s="133"/>
      <c r="Q10" s="112"/>
    </row>
    <row r="12" spans="2:17" ht="15.6" x14ac:dyDescent="0.3">
      <c r="B12" s="159" t="s">
        <v>57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</row>
    <row r="13" spans="2:17" x14ac:dyDescent="0.3">
      <c r="B13" s="156" t="s">
        <v>55</v>
      </c>
      <c r="C13" s="156"/>
      <c r="D13" s="156"/>
      <c r="E13" s="156"/>
      <c r="F13" s="156"/>
      <c r="G13" s="156"/>
      <c r="H13" s="156"/>
      <c r="J13" s="156" t="s">
        <v>56</v>
      </c>
      <c r="K13" s="156"/>
      <c r="L13" s="156"/>
      <c r="M13" s="156"/>
      <c r="N13" s="156"/>
      <c r="O13" s="156"/>
      <c r="P13" s="156"/>
    </row>
    <row r="14" spans="2:17" x14ac:dyDescent="0.3">
      <c r="B14" s="160" t="s">
        <v>52</v>
      </c>
      <c r="C14" s="160"/>
      <c r="D14" s="160"/>
      <c r="E14" s="160"/>
      <c r="F14" s="160"/>
      <c r="G14" s="160"/>
      <c r="H14" s="160"/>
      <c r="I14" s="112"/>
      <c r="J14" s="160" t="s">
        <v>52</v>
      </c>
      <c r="K14" s="160"/>
      <c r="L14" s="160"/>
      <c r="M14" s="160"/>
      <c r="N14" s="160"/>
      <c r="O14" s="160"/>
      <c r="P14" s="160"/>
      <c r="Q14" s="112"/>
    </row>
    <row r="15" spans="2:17" ht="46.8" x14ac:dyDescent="0.3">
      <c r="B15" s="113" t="s">
        <v>36</v>
      </c>
      <c r="C15" s="161"/>
      <c r="D15" s="162" t="s">
        <v>37</v>
      </c>
      <c r="E15" s="163"/>
      <c r="F15" s="114" t="s">
        <v>38</v>
      </c>
      <c r="G15" s="114" t="s">
        <v>39</v>
      </c>
      <c r="H15" s="115" t="s">
        <v>40</v>
      </c>
      <c r="I15" s="112"/>
      <c r="J15" s="113" t="s">
        <v>36</v>
      </c>
      <c r="K15" s="161"/>
      <c r="L15" s="162" t="s">
        <v>37</v>
      </c>
      <c r="M15" s="163"/>
      <c r="N15" s="114" t="s">
        <v>38</v>
      </c>
      <c r="O15" s="114" t="s">
        <v>39</v>
      </c>
      <c r="P15" s="115" t="s">
        <v>40</v>
      </c>
      <c r="Q15" s="112"/>
    </row>
    <row r="16" spans="2:17" x14ac:dyDescent="0.3">
      <c r="B16" s="116"/>
      <c r="C16" s="164"/>
      <c r="D16" s="165" t="s">
        <v>41</v>
      </c>
      <c r="E16" s="166" t="s">
        <v>42</v>
      </c>
      <c r="F16" s="117" t="s">
        <v>43</v>
      </c>
      <c r="G16" s="117"/>
      <c r="H16" s="118"/>
      <c r="I16" s="112"/>
      <c r="J16" s="116"/>
      <c r="K16" s="164"/>
      <c r="L16" s="165" t="s">
        <v>41</v>
      </c>
      <c r="M16" s="166" t="s">
        <v>42</v>
      </c>
      <c r="N16" s="117" t="s">
        <v>43</v>
      </c>
      <c r="O16" s="117"/>
      <c r="P16" s="118"/>
      <c r="Q16" s="112"/>
    </row>
    <row r="17" spans="2:17" x14ac:dyDescent="0.3">
      <c r="B17" s="119" t="s">
        <v>44</v>
      </c>
      <c r="C17" s="120" t="s">
        <v>45</v>
      </c>
      <c r="D17" s="121">
        <v>-0.6271081283342943</v>
      </c>
      <c r="E17" s="122">
        <v>1.2769260897920931</v>
      </c>
      <c r="F17" s="123"/>
      <c r="G17" s="122">
        <v>-0.49110761644505124</v>
      </c>
      <c r="H17" s="124">
        <v>0.626174835755684</v>
      </c>
      <c r="I17" s="112"/>
      <c r="J17" s="119" t="s">
        <v>44</v>
      </c>
      <c r="K17" s="120" t="s">
        <v>45</v>
      </c>
      <c r="L17" s="121">
        <v>-0.21576882821477739</v>
      </c>
      <c r="M17" s="122">
        <v>0.97547152490226485</v>
      </c>
      <c r="N17" s="123"/>
      <c r="O17" s="122">
        <v>-0.22119438928409094</v>
      </c>
      <c r="P17" s="124">
        <v>0.82612538256454093</v>
      </c>
      <c r="Q17" s="112"/>
    </row>
    <row r="18" spans="2:17" x14ac:dyDescent="0.3">
      <c r="B18" s="125"/>
      <c r="C18" s="125" t="s">
        <v>46</v>
      </c>
      <c r="D18" s="126">
        <v>0.63509245556168703</v>
      </c>
      <c r="E18" s="127">
        <v>0.23971607657955041</v>
      </c>
      <c r="F18" s="127">
        <v>0.48608031538030022</v>
      </c>
      <c r="G18" s="127">
        <v>2.6493527869455593</v>
      </c>
      <c r="H18" s="128">
        <v>1.1685241659159554E-2</v>
      </c>
      <c r="I18" s="112"/>
      <c r="J18" s="125"/>
      <c r="K18" s="125" t="s">
        <v>47</v>
      </c>
      <c r="L18" s="126">
        <v>0.16828186099503345</v>
      </c>
      <c r="M18" s="127">
        <v>4.0257080416181604E-2</v>
      </c>
      <c r="N18" s="127">
        <v>0.59662073049863495</v>
      </c>
      <c r="O18" s="127">
        <v>4.1801804615565574</v>
      </c>
      <c r="P18" s="128">
        <v>1.6485509091282912E-4</v>
      </c>
      <c r="Q18" s="112"/>
    </row>
    <row r="19" spans="2:17" x14ac:dyDescent="0.3">
      <c r="B19" s="125"/>
      <c r="C19" s="125" t="s">
        <v>48</v>
      </c>
      <c r="D19" s="126">
        <v>4.7187384229888371E-2</v>
      </c>
      <c r="E19" s="127">
        <v>7.4201813723896365E-2</v>
      </c>
      <c r="F19" s="127">
        <v>0.11452635571171882</v>
      </c>
      <c r="G19" s="127">
        <v>0.63593302995896828</v>
      </c>
      <c r="H19" s="128">
        <v>0.52863182358791327</v>
      </c>
      <c r="I19" s="112"/>
      <c r="J19" s="125"/>
      <c r="K19" s="125" t="s">
        <v>48</v>
      </c>
      <c r="L19" s="126">
        <v>-3.1764695882543752E-3</v>
      </c>
      <c r="M19" s="127">
        <v>5.8424794785463204E-2</v>
      </c>
      <c r="N19" s="127">
        <v>-7.7094649747814215E-3</v>
      </c>
      <c r="O19" s="127">
        <v>-5.4368519391782603E-2</v>
      </c>
      <c r="P19" s="128">
        <v>0.95692640127496764</v>
      </c>
      <c r="Q19" s="112"/>
    </row>
    <row r="20" spans="2:17" ht="22.8" x14ac:dyDescent="0.3">
      <c r="B20" s="129"/>
      <c r="C20" s="129" t="s">
        <v>49</v>
      </c>
      <c r="D20" s="130">
        <v>0.1407058882559924</v>
      </c>
      <c r="E20" s="131">
        <v>5.356255255320292E-2</v>
      </c>
      <c r="F20" s="131">
        <v>0.31825752434175353</v>
      </c>
      <c r="G20" s="131">
        <v>2.6269451612902737</v>
      </c>
      <c r="H20" s="132">
        <v>1.2353924877292208E-2</v>
      </c>
      <c r="I20" s="112"/>
      <c r="J20" s="129"/>
      <c r="K20" s="129" t="s">
        <v>50</v>
      </c>
      <c r="L20" s="130">
        <v>4.0785082404616431E-2</v>
      </c>
      <c r="M20" s="131">
        <v>9.5936640522291863E-3</v>
      </c>
      <c r="N20" s="131">
        <v>0.42966200209450184</v>
      </c>
      <c r="O20" s="131">
        <v>4.2512518869304783</v>
      </c>
      <c r="P20" s="132">
        <v>1.3307369424640238E-4</v>
      </c>
      <c r="Q20" s="112"/>
    </row>
    <row r="21" spans="2:17" ht="34.200000000000003" x14ac:dyDescent="0.3">
      <c r="B21" s="133" t="s">
        <v>51</v>
      </c>
      <c r="C21" s="133"/>
      <c r="D21" s="133"/>
      <c r="E21" s="133"/>
      <c r="F21" s="133"/>
      <c r="G21" s="133"/>
      <c r="H21" s="133"/>
      <c r="I21" s="112"/>
      <c r="J21" s="133" t="s">
        <v>51</v>
      </c>
      <c r="K21" s="133"/>
      <c r="L21" s="133"/>
      <c r="M21" s="133"/>
      <c r="N21" s="133"/>
      <c r="O21" s="133"/>
      <c r="P21" s="133"/>
      <c r="Q21" s="112"/>
    </row>
  </sheetData>
  <mergeCells count="14">
    <mergeCell ref="B3:H3"/>
    <mergeCell ref="C4:E5"/>
    <mergeCell ref="B2:H2"/>
    <mergeCell ref="J2:P2"/>
    <mergeCell ref="B1:P1"/>
    <mergeCell ref="J3:P3"/>
    <mergeCell ref="K4:M5"/>
    <mergeCell ref="B12:P12"/>
    <mergeCell ref="B13:H13"/>
    <mergeCell ref="J13:P13"/>
    <mergeCell ref="B14:H14"/>
    <mergeCell ref="C15:E16"/>
    <mergeCell ref="J14:P14"/>
    <mergeCell ref="K15:M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5E23-A4E4-403E-B8DC-4D2819B6EDA8}">
  <dimension ref="B1:I36"/>
  <sheetViews>
    <sheetView topLeftCell="A20" zoomScale="106" zoomScaleNormal="130" workbookViewId="0">
      <selection activeCell="M33" sqref="M33"/>
    </sheetView>
  </sheetViews>
  <sheetFormatPr defaultRowHeight="14.4" x14ac:dyDescent="0.3"/>
  <sheetData>
    <row r="1" spans="2:9" ht="15.6" x14ac:dyDescent="0.3">
      <c r="C1" s="159" t="s">
        <v>53</v>
      </c>
      <c r="D1" s="159"/>
      <c r="E1" s="159"/>
      <c r="F1" s="159"/>
      <c r="G1" s="159"/>
    </row>
    <row r="2" spans="2:9" x14ac:dyDescent="0.3">
      <c r="B2" s="188" t="s">
        <v>52</v>
      </c>
      <c r="C2" s="188"/>
      <c r="D2" s="188"/>
      <c r="E2" s="188"/>
      <c r="F2" s="188"/>
      <c r="G2" s="188"/>
      <c r="H2" s="188"/>
      <c r="I2" s="46"/>
    </row>
    <row r="3" spans="2:9" ht="46.8" x14ac:dyDescent="0.3">
      <c r="B3" s="47" t="s">
        <v>36</v>
      </c>
      <c r="C3" s="189"/>
      <c r="D3" s="190" t="s">
        <v>37</v>
      </c>
      <c r="E3" s="191"/>
      <c r="F3" s="48" t="s">
        <v>38</v>
      </c>
      <c r="G3" s="48" t="s">
        <v>39</v>
      </c>
      <c r="H3" s="49" t="s">
        <v>40</v>
      </c>
      <c r="I3" s="46"/>
    </row>
    <row r="4" spans="2:9" x14ac:dyDescent="0.3">
      <c r="B4" s="50"/>
      <c r="C4" s="192"/>
      <c r="D4" s="193" t="s">
        <v>41</v>
      </c>
      <c r="E4" s="194" t="s">
        <v>42</v>
      </c>
      <c r="F4" s="51" t="s">
        <v>43</v>
      </c>
      <c r="G4" s="51"/>
      <c r="H4" s="52"/>
      <c r="I4" s="46"/>
    </row>
    <row r="5" spans="2:9" x14ac:dyDescent="0.3">
      <c r="B5" s="53" t="s">
        <v>44</v>
      </c>
      <c r="C5" s="54" t="s">
        <v>45</v>
      </c>
      <c r="D5" s="55">
        <v>-1.2493962209514224</v>
      </c>
      <c r="E5" s="56">
        <v>0.93946427620743944</v>
      </c>
      <c r="F5" s="57"/>
      <c r="G5" s="56">
        <v>-1.329902852714272</v>
      </c>
      <c r="H5" s="58">
        <v>0.19040346832359389</v>
      </c>
      <c r="I5" s="46"/>
    </row>
    <row r="6" spans="2:9" x14ac:dyDescent="0.3">
      <c r="B6" s="59"/>
      <c r="C6" s="59" t="s">
        <v>46</v>
      </c>
      <c r="D6" s="60">
        <v>-0.32272765908948509</v>
      </c>
      <c r="E6" s="61">
        <v>0.46351530301803973</v>
      </c>
      <c r="F6" s="61">
        <v>-0.2652710939018087</v>
      </c>
      <c r="G6" s="61">
        <v>-0.6962610662218518</v>
      </c>
      <c r="H6" s="62">
        <v>0.48992722658544285</v>
      </c>
      <c r="I6" s="46"/>
    </row>
    <row r="7" spans="2:9" x14ac:dyDescent="0.3">
      <c r="B7" s="59"/>
      <c r="C7" s="59" t="s">
        <v>47</v>
      </c>
      <c r="D7" s="60">
        <v>0.19343341562673586</v>
      </c>
      <c r="E7" s="61">
        <v>8.2192859323034564E-2</v>
      </c>
      <c r="F7" s="61">
        <v>0.80667161638441875</v>
      </c>
      <c r="G7" s="61">
        <v>2.3534090092486428</v>
      </c>
      <c r="H7" s="62">
        <v>2.3135025134633194E-2</v>
      </c>
      <c r="I7" s="46"/>
    </row>
    <row r="8" spans="2:9" x14ac:dyDescent="0.3">
      <c r="B8" s="59"/>
      <c r="C8" s="59" t="s">
        <v>48</v>
      </c>
      <c r="D8" s="60">
        <v>8.7770932897646481E-2</v>
      </c>
      <c r="E8" s="61">
        <v>4.6396291563674114E-2</v>
      </c>
      <c r="F8" s="61">
        <v>0.26247077651415934</v>
      </c>
      <c r="G8" s="61">
        <v>1.8917661291353416</v>
      </c>
      <c r="H8" s="62">
        <v>6.5115132054627281E-2</v>
      </c>
      <c r="I8" s="46"/>
    </row>
    <row r="9" spans="2:9" ht="22.8" x14ac:dyDescent="0.3">
      <c r="B9" s="59"/>
      <c r="C9" s="59" t="s">
        <v>49</v>
      </c>
      <c r="D9" s="60">
        <v>-1.8544423483776669E-2</v>
      </c>
      <c r="E9" s="61">
        <v>9.5713816638436519E-2</v>
      </c>
      <c r="F9" s="61">
        <v>-6.9810539790404857E-2</v>
      </c>
      <c r="G9" s="61">
        <v>-0.19374865756141674</v>
      </c>
      <c r="H9" s="62">
        <v>0.84726438435753471</v>
      </c>
      <c r="I9" s="46"/>
    </row>
    <row r="10" spans="2:9" ht="22.8" x14ac:dyDescent="0.3">
      <c r="B10" s="63"/>
      <c r="C10" s="63" t="s">
        <v>50</v>
      </c>
      <c r="D10" s="64">
        <v>4.8112308378719633E-3</v>
      </c>
      <c r="E10" s="65">
        <v>1.7758350635128546E-2</v>
      </c>
      <c r="F10" s="65">
        <v>9.502027312314057E-2</v>
      </c>
      <c r="G10" s="65">
        <v>0.27092779823564606</v>
      </c>
      <c r="H10" s="66">
        <v>0.78771353164491376</v>
      </c>
      <c r="I10" s="46"/>
    </row>
    <row r="11" spans="2:9" ht="34.200000000000003" x14ac:dyDescent="0.3">
      <c r="B11" s="67" t="s">
        <v>51</v>
      </c>
      <c r="C11" s="67"/>
      <c r="D11" s="67"/>
      <c r="E11" s="67"/>
      <c r="F11" s="67"/>
      <c r="G11" s="67"/>
      <c r="H11" s="67"/>
      <c r="I11" s="46"/>
    </row>
    <row r="14" spans="2:9" ht="15.6" x14ac:dyDescent="0.3">
      <c r="C14" s="159" t="s">
        <v>54</v>
      </c>
      <c r="D14" s="159"/>
      <c r="E14" s="159"/>
      <c r="F14" s="159"/>
      <c r="G14" s="159"/>
    </row>
    <row r="15" spans="2:9" x14ac:dyDescent="0.3">
      <c r="B15" s="174" t="s">
        <v>52</v>
      </c>
      <c r="C15" s="174"/>
      <c r="D15" s="174"/>
      <c r="E15" s="174"/>
      <c r="F15" s="174"/>
      <c r="G15" s="174"/>
      <c r="H15" s="174"/>
      <c r="I15" s="68"/>
    </row>
    <row r="16" spans="2:9" ht="46.8" x14ac:dyDescent="0.3">
      <c r="B16" s="69" t="s">
        <v>36</v>
      </c>
      <c r="C16" s="182"/>
      <c r="D16" s="183" t="s">
        <v>37</v>
      </c>
      <c r="E16" s="184"/>
      <c r="F16" s="70" t="s">
        <v>38</v>
      </c>
      <c r="G16" s="70" t="s">
        <v>39</v>
      </c>
      <c r="H16" s="71" t="s">
        <v>40</v>
      </c>
      <c r="I16" s="68"/>
    </row>
    <row r="17" spans="2:9" x14ac:dyDescent="0.3">
      <c r="B17" s="72"/>
      <c r="C17" s="185"/>
      <c r="D17" s="186" t="s">
        <v>41</v>
      </c>
      <c r="E17" s="187" t="s">
        <v>42</v>
      </c>
      <c r="F17" s="73" t="s">
        <v>43</v>
      </c>
      <c r="G17" s="73"/>
      <c r="H17" s="74"/>
      <c r="I17" s="68"/>
    </row>
    <row r="18" spans="2:9" x14ac:dyDescent="0.3">
      <c r="B18" s="75" t="s">
        <v>44</v>
      </c>
      <c r="C18" s="76" t="s">
        <v>45</v>
      </c>
      <c r="D18" s="77">
        <v>0.62042153392750843</v>
      </c>
      <c r="E18" s="78">
        <v>0.99878828913300466</v>
      </c>
      <c r="F18" s="79"/>
      <c r="G18" s="78">
        <v>0.62117421747712276</v>
      </c>
      <c r="H18" s="80">
        <v>0.53792343863549141</v>
      </c>
      <c r="I18" s="68"/>
    </row>
    <row r="19" spans="2:9" x14ac:dyDescent="0.3">
      <c r="B19" s="81"/>
      <c r="C19" s="81" t="s">
        <v>46</v>
      </c>
      <c r="D19" s="82">
        <v>6.7535890305109827E-2</v>
      </c>
      <c r="E19" s="83">
        <v>0.44084020754778358</v>
      </c>
      <c r="F19" s="83">
        <v>5.2826828117705664E-2</v>
      </c>
      <c r="G19" s="83">
        <v>0.15319811838576333</v>
      </c>
      <c r="H19" s="84">
        <v>0.87899356181814448</v>
      </c>
      <c r="I19" s="68"/>
    </row>
    <row r="20" spans="2:9" x14ac:dyDescent="0.3">
      <c r="B20" s="81"/>
      <c r="C20" s="81" t="s">
        <v>48</v>
      </c>
      <c r="D20" s="82">
        <v>-5.6876715457763939E-2</v>
      </c>
      <c r="E20" s="83">
        <v>5.8558025190371364E-2</v>
      </c>
      <c r="F20" s="83">
        <v>-0.15356945609792899</v>
      </c>
      <c r="G20" s="83">
        <v>-0.971288141511919</v>
      </c>
      <c r="H20" s="84">
        <v>0.33710034824892687</v>
      </c>
      <c r="I20" s="68"/>
    </row>
    <row r="21" spans="2:9" x14ac:dyDescent="0.3">
      <c r="B21" s="81"/>
      <c r="C21" s="81" t="s">
        <v>47</v>
      </c>
      <c r="D21" s="82">
        <v>0.20981365443046843</v>
      </c>
      <c r="E21" s="83">
        <v>7.5213312604511293E-2</v>
      </c>
      <c r="F21" s="83">
        <v>0.81056622207846774</v>
      </c>
      <c r="G21" s="83">
        <v>2.7895813542173888</v>
      </c>
      <c r="H21" s="84">
        <v>7.9706118057429123E-3</v>
      </c>
      <c r="I21" s="68"/>
    </row>
    <row r="22" spans="2:9" ht="22.8" x14ac:dyDescent="0.3">
      <c r="B22" s="81"/>
      <c r="C22" s="81" t="s">
        <v>49</v>
      </c>
      <c r="D22" s="82">
        <v>-9.5503413859191463E-2</v>
      </c>
      <c r="E22" s="83">
        <v>8.8516415534770757E-2</v>
      </c>
      <c r="F22" s="83">
        <v>-0.30093428060905142</v>
      </c>
      <c r="G22" s="83">
        <v>-1.078934492344825</v>
      </c>
      <c r="H22" s="84">
        <v>0.28692363524960901</v>
      </c>
      <c r="I22" s="68"/>
    </row>
    <row r="23" spans="2:9" ht="22.8" x14ac:dyDescent="0.3">
      <c r="B23" s="85"/>
      <c r="C23" s="85" t="s">
        <v>50</v>
      </c>
      <c r="D23" s="86">
        <v>3.6419946861078287E-2</v>
      </c>
      <c r="E23" s="87">
        <v>1.8164986846304722E-2</v>
      </c>
      <c r="F23" s="87">
        <v>0.54505145513914588</v>
      </c>
      <c r="G23" s="87">
        <v>2.0049531094753941</v>
      </c>
      <c r="H23" s="88">
        <v>5.1600807755558191E-2</v>
      </c>
      <c r="I23" s="68"/>
    </row>
    <row r="24" spans="2:9" ht="34.200000000000003" x14ac:dyDescent="0.3">
      <c r="B24" s="89" t="s">
        <v>51</v>
      </c>
      <c r="C24" s="89"/>
      <c r="D24" s="89"/>
      <c r="E24" s="89"/>
      <c r="F24" s="89"/>
      <c r="G24" s="89"/>
      <c r="H24" s="89"/>
      <c r="I24" s="68"/>
    </row>
    <row r="26" spans="2:9" ht="15.6" x14ac:dyDescent="0.3">
      <c r="B26" s="159" t="s">
        <v>57</v>
      </c>
      <c r="C26" s="159"/>
      <c r="D26" s="159"/>
      <c r="E26" s="159"/>
      <c r="F26" s="159"/>
      <c r="G26" s="159"/>
      <c r="H26" s="159"/>
    </row>
    <row r="27" spans="2:9" x14ac:dyDescent="0.3">
      <c r="B27" s="175" t="s">
        <v>52</v>
      </c>
      <c r="C27" s="175"/>
      <c r="D27" s="175"/>
      <c r="E27" s="175"/>
      <c r="F27" s="175"/>
      <c r="G27" s="175"/>
      <c r="H27" s="175"/>
      <c r="I27" s="134"/>
    </row>
    <row r="28" spans="2:9" ht="46.8" x14ac:dyDescent="0.3">
      <c r="B28" s="135" t="s">
        <v>36</v>
      </c>
      <c r="C28" s="176"/>
      <c r="D28" s="177" t="s">
        <v>37</v>
      </c>
      <c r="E28" s="178"/>
      <c r="F28" s="136" t="s">
        <v>38</v>
      </c>
      <c r="G28" s="136" t="s">
        <v>39</v>
      </c>
      <c r="H28" s="137" t="s">
        <v>40</v>
      </c>
      <c r="I28" s="134"/>
    </row>
    <row r="29" spans="2:9" x14ac:dyDescent="0.3">
      <c r="B29" s="138"/>
      <c r="C29" s="179"/>
      <c r="D29" s="180" t="s">
        <v>41</v>
      </c>
      <c r="E29" s="181" t="s">
        <v>42</v>
      </c>
      <c r="F29" s="139" t="s">
        <v>43</v>
      </c>
      <c r="G29" s="139"/>
      <c r="H29" s="140"/>
      <c r="I29" s="134"/>
    </row>
    <row r="30" spans="2:9" x14ac:dyDescent="0.3">
      <c r="B30" s="141" t="s">
        <v>44</v>
      </c>
      <c r="C30" s="142" t="s">
        <v>45</v>
      </c>
      <c r="D30" s="143">
        <v>0.68957956731062298</v>
      </c>
      <c r="E30" s="144">
        <v>1.2928728786002344</v>
      </c>
      <c r="F30" s="145"/>
      <c r="G30" s="144">
        <v>0.53336996910107348</v>
      </c>
      <c r="H30" s="146">
        <v>0.59705535426127943</v>
      </c>
      <c r="I30" s="134"/>
    </row>
    <row r="31" spans="2:9" x14ac:dyDescent="0.3">
      <c r="B31" s="147"/>
      <c r="C31" s="147" t="s">
        <v>46</v>
      </c>
      <c r="D31" s="148">
        <v>0.27224403182861046</v>
      </c>
      <c r="E31" s="149">
        <v>0.46849048872434629</v>
      </c>
      <c r="F31" s="149">
        <v>0.20836724431660628</v>
      </c>
      <c r="G31" s="149">
        <v>0.581108983812893</v>
      </c>
      <c r="H31" s="150">
        <v>0.56478776808442333</v>
      </c>
      <c r="I31" s="134"/>
    </row>
    <row r="32" spans="2:9" x14ac:dyDescent="0.3">
      <c r="B32" s="147"/>
      <c r="C32" s="147" t="s">
        <v>47</v>
      </c>
      <c r="D32" s="148">
        <v>0.1328022894655923</v>
      </c>
      <c r="E32" s="149">
        <v>8.7824811481144752E-2</v>
      </c>
      <c r="F32" s="149">
        <v>0.47083267610875346</v>
      </c>
      <c r="G32" s="149">
        <v>1.5121272363232323</v>
      </c>
      <c r="H32" s="150">
        <v>0.13923123667710743</v>
      </c>
      <c r="I32" s="134"/>
    </row>
    <row r="33" spans="2:9" x14ac:dyDescent="0.3">
      <c r="B33" s="147"/>
      <c r="C33" s="147" t="s">
        <v>48</v>
      </c>
      <c r="D33" s="148">
        <v>-5.0416127028628389E-2</v>
      </c>
      <c r="E33" s="149">
        <v>7.2972769612123997E-2</v>
      </c>
      <c r="F33" s="149">
        <v>-0.12236269061997879</v>
      </c>
      <c r="G33" s="149">
        <v>-0.69088959205752887</v>
      </c>
      <c r="H33" s="150">
        <v>0.49406600393472377</v>
      </c>
      <c r="I33" s="134"/>
    </row>
    <row r="34" spans="2:9" ht="22.8" x14ac:dyDescent="0.3">
      <c r="B34" s="147"/>
      <c r="C34" s="147" t="s">
        <v>49</v>
      </c>
      <c r="D34" s="148">
        <v>-0.16044006761291701</v>
      </c>
      <c r="E34" s="149">
        <v>0.12315501044194035</v>
      </c>
      <c r="F34" s="149">
        <v>-0.36289354593897682</v>
      </c>
      <c r="G34" s="149">
        <v>-1.3027490074271413</v>
      </c>
      <c r="H34" s="150">
        <v>0.20093265318340592</v>
      </c>
      <c r="I34" s="134"/>
    </row>
    <row r="35" spans="2:9" ht="22.8" x14ac:dyDescent="0.3">
      <c r="B35" s="151"/>
      <c r="C35" s="151" t="s">
        <v>50</v>
      </c>
      <c r="D35" s="152">
        <v>7.1426762965591889E-2</v>
      </c>
      <c r="E35" s="153">
        <v>2.5374508198143235E-2</v>
      </c>
      <c r="F35" s="153">
        <v>0.75246546456534602</v>
      </c>
      <c r="G35" s="153">
        <v>2.8149023582186512</v>
      </c>
      <c r="H35" s="154">
        <v>7.8625221683777113E-3</v>
      </c>
      <c r="I35" s="134"/>
    </row>
    <row r="36" spans="2:9" ht="34.200000000000003" x14ac:dyDescent="0.3">
      <c r="B36" s="155" t="s">
        <v>51</v>
      </c>
      <c r="C36" s="155"/>
      <c r="D36" s="155"/>
      <c r="E36" s="155"/>
      <c r="F36" s="155"/>
      <c r="G36" s="155"/>
      <c r="H36" s="155"/>
      <c r="I36" s="134"/>
    </row>
  </sheetData>
  <mergeCells count="9">
    <mergeCell ref="C1:G1"/>
    <mergeCell ref="C14:G14"/>
    <mergeCell ref="B15:H15"/>
    <mergeCell ref="B27:H27"/>
    <mergeCell ref="C28:E29"/>
    <mergeCell ref="B26:H26"/>
    <mergeCell ref="C16:E17"/>
    <mergeCell ref="B2:H2"/>
    <mergeCell ref="C3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361D7-E01D-4D9A-8AA0-6307E011CCC1}">
  <dimension ref="A1:M22"/>
  <sheetViews>
    <sheetView workbookViewId="0">
      <selection activeCell="N18" sqref="N18"/>
    </sheetView>
  </sheetViews>
  <sheetFormatPr defaultRowHeight="14.4" x14ac:dyDescent="0.3"/>
  <cols>
    <col min="1" max="1" width="10.109375" bestFit="1" customWidth="1"/>
    <col min="3" max="3" width="9.77734375" customWidth="1"/>
    <col min="4" max="4" width="9.88671875" customWidth="1"/>
    <col min="5" max="5" width="10.21875" customWidth="1"/>
    <col min="6" max="6" width="7.88671875" customWidth="1"/>
  </cols>
  <sheetData>
    <row r="1" spans="1:13" x14ac:dyDescent="0.3">
      <c r="F1" s="156" t="s">
        <v>19</v>
      </c>
      <c r="G1" s="156"/>
      <c r="H1" s="156"/>
      <c r="I1" s="156"/>
    </row>
    <row r="2" spans="1:13" ht="15" thickBot="1" x14ac:dyDescent="0.35">
      <c r="B2" t="s">
        <v>17</v>
      </c>
    </row>
    <row r="3" spans="1:13" ht="16.2" thickBot="1" x14ac:dyDescent="0.35">
      <c r="A3" s="9" t="s">
        <v>2</v>
      </c>
      <c r="B3" s="10">
        <v>2014</v>
      </c>
      <c r="C3" s="10">
        <v>2015</v>
      </c>
      <c r="D3" s="10">
        <v>2016</v>
      </c>
      <c r="E3" s="10">
        <v>2017</v>
      </c>
      <c r="F3" s="10">
        <v>2018</v>
      </c>
      <c r="G3" s="10">
        <v>2019</v>
      </c>
      <c r="H3" s="10">
        <v>2020</v>
      </c>
      <c r="I3" s="10">
        <v>2021</v>
      </c>
      <c r="J3" s="10">
        <v>2022</v>
      </c>
      <c r="K3" s="10">
        <v>2023</v>
      </c>
    </row>
    <row r="4" spans="1:13" ht="16.2" thickBot="1" x14ac:dyDescent="0.35">
      <c r="A4" s="6" t="s">
        <v>4</v>
      </c>
      <c r="B4" s="11">
        <v>2.98E-2</v>
      </c>
      <c r="C4" s="11">
        <v>3.0300000000000001E-2</v>
      </c>
      <c r="D4" s="11">
        <v>3.7499999999999999E-2</v>
      </c>
      <c r="E4" s="11">
        <v>3.1099999999999999E-2</v>
      </c>
      <c r="F4" s="11">
        <v>3.1399999999999997E-2</v>
      </c>
      <c r="G4" s="11">
        <v>3.1099999999999999E-2</v>
      </c>
      <c r="H4" s="11">
        <v>2.53E-2</v>
      </c>
      <c r="I4" s="11">
        <v>2.5600000000000001E-2</v>
      </c>
      <c r="J4" s="11">
        <v>3.1E-2</v>
      </c>
      <c r="K4" s="11">
        <v>3.4599999999999999E-2</v>
      </c>
    </row>
    <row r="5" spans="1:13" ht="16.2" thickBot="1" x14ac:dyDescent="0.35">
      <c r="A5" s="8" t="s">
        <v>6</v>
      </c>
      <c r="B5" s="11">
        <v>1.01E-2</v>
      </c>
      <c r="C5" s="11">
        <v>1.8E-3</v>
      </c>
      <c r="D5" s="11">
        <v>8.6999999999999994E-3</v>
      </c>
      <c r="E5" s="11">
        <v>1.12E-2</v>
      </c>
      <c r="F5" s="11">
        <v>1.3100000000000001E-2</v>
      </c>
      <c r="G5" s="11">
        <v>1.34E-2</v>
      </c>
      <c r="H5" s="11">
        <v>7.1999999999999998E-3</v>
      </c>
      <c r="I5" s="11">
        <v>1.3299999999999999E-2</v>
      </c>
      <c r="J5" s="11">
        <v>1.6500000000000001E-2</v>
      </c>
      <c r="K5" s="11">
        <v>1.95E-2</v>
      </c>
    </row>
    <row r="6" spans="1:13" ht="16.2" thickBot="1" x14ac:dyDescent="0.35">
      <c r="A6" s="8" t="s">
        <v>8</v>
      </c>
      <c r="B6" s="11">
        <v>7.3000000000000001E-3</v>
      </c>
      <c r="C6" s="11">
        <v>7.7000000000000002E-3</v>
      </c>
      <c r="D6" s="11">
        <v>1.24E-2</v>
      </c>
      <c r="E6" s="11">
        <v>1.2500000000000001E-2</v>
      </c>
      <c r="F6" s="11">
        <v>1.9E-3</v>
      </c>
      <c r="G6" s="11">
        <v>2.0000000000000001E-4</v>
      </c>
      <c r="H6" s="11">
        <v>3.5999999999999999E-3</v>
      </c>
      <c r="I6" s="11">
        <v>3.5000000000000001E-3</v>
      </c>
      <c r="J6" s="11">
        <v>8.2000000000000007E-3</v>
      </c>
      <c r="K6" s="11">
        <v>3.8E-3</v>
      </c>
    </row>
    <row r="7" spans="1:13" ht="16.2" thickBot="1" x14ac:dyDescent="0.35">
      <c r="A7" s="8" t="s">
        <v>10</v>
      </c>
      <c r="B7" s="11">
        <v>8.9999999999999993E-3</v>
      </c>
      <c r="C7" s="11">
        <v>1.54E-2</v>
      </c>
      <c r="D7" s="11">
        <v>2.5399999999999999E-2</v>
      </c>
      <c r="E7" s="11">
        <v>2.3900000000000001E-2</v>
      </c>
      <c r="F7" s="11">
        <v>2.9000000000000001E-2</v>
      </c>
      <c r="G7" s="11">
        <v>2.7099999999999999E-2</v>
      </c>
      <c r="H7" s="11">
        <v>3.8199999999999998E-2</v>
      </c>
      <c r="I7" s="11">
        <v>3.95E-2</v>
      </c>
      <c r="J7" s="11">
        <v>4.2099999999999999E-2</v>
      </c>
      <c r="K7" s="11">
        <v>3.9800000000000002E-2</v>
      </c>
    </row>
    <row r="8" spans="1:13" ht="16.2" thickBot="1" x14ac:dyDescent="0.35">
      <c r="A8" s="8" t="s">
        <v>12</v>
      </c>
      <c r="B8" s="11">
        <v>1.29E-2</v>
      </c>
      <c r="C8" s="11">
        <v>1.2500000000000001E-2</v>
      </c>
      <c r="D8" s="11">
        <v>1.6400000000000001E-2</v>
      </c>
      <c r="E8" s="11">
        <v>1.7399999999999999E-2</v>
      </c>
      <c r="F8" s="11">
        <v>1.89E-2</v>
      </c>
      <c r="G8" s="12">
        <v>0.02</v>
      </c>
      <c r="H8" s="11">
        <v>1.35E-2</v>
      </c>
      <c r="I8" s="11">
        <v>1.7500000000000002E-2</v>
      </c>
      <c r="J8" s="11">
        <v>1.7999999999999999E-2</v>
      </c>
      <c r="K8" s="11">
        <v>2.1499999999999998E-2</v>
      </c>
    </row>
    <row r="9" spans="1:13" ht="16.2" thickBot="1" x14ac:dyDescent="0.35">
      <c r="A9" s="8" t="s">
        <v>14</v>
      </c>
      <c r="B9" s="11">
        <v>1.37E-2</v>
      </c>
      <c r="C9" s="11">
        <v>7.7000000000000002E-3</v>
      </c>
      <c r="D9" s="11">
        <v>1.21E-2</v>
      </c>
      <c r="E9" s="11">
        <v>1.1299999999999999E-2</v>
      </c>
      <c r="F9" s="11">
        <v>1.4999999999999999E-2</v>
      </c>
      <c r="G9" s="11">
        <v>1.5699999999999999E-2</v>
      </c>
      <c r="H9" s="11">
        <v>1.4200000000000001E-2</v>
      </c>
      <c r="I9" s="11">
        <v>1.01E-2</v>
      </c>
      <c r="J9" s="11">
        <v>1.43E-2</v>
      </c>
      <c r="K9" s="11">
        <v>1.14E-2</v>
      </c>
    </row>
    <row r="10" spans="1:13" ht="16.2" thickBot="1" x14ac:dyDescent="0.35">
      <c r="A10" s="8" t="s">
        <v>18</v>
      </c>
      <c r="B10" s="14">
        <f>AVERAGE(B4:B9)</f>
        <v>1.38E-2</v>
      </c>
      <c r="C10" s="14">
        <f t="shared" ref="C10:K10" si="0">AVERAGE(C4:C9)</f>
        <v>1.2566666666666665E-2</v>
      </c>
      <c r="D10" s="14">
        <f t="shared" si="0"/>
        <v>1.8749999999999999E-2</v>
      </c>
      <c r="E10" s="14">
        <f t="shared" si="0"/>
        <v>1.7900000000000003E-2</v>
      </c>
      <c r="F10" s="14">
        <f t="shared" si="0"/>
        <v>1.8216666666666666E-2</v>
      </c>
      <c r="G10" s="14">
        <f t="shared" si="0"/>
        <v>1.7916666666666668E-2</v>
      </c>
      <c r="H10" s="14">
        <f t="shared" si="0"/>
        <v>1.7000000000000001E-2</v>
      </c>
      <c r="I10" s="14">
        <f t="shared" si="0"/>
        <v>1.8249999999999999E-2</v>
      </c>
      <c r="J10" s="14">
        <f t="shared" si="0"/>
        <v>2.1683333333333332E-2</v>
      </c>
      <c r="K10" s="14">
        <f t="shared" si="0"/>
        <v>2.1766666666666667E-2</v>
      </c>
    </row>
    <row r="12" spans="1:13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3" x14ac:dyDescent="0.3">
      <c r="M13" s="17"/>
    </row>
    <row r="14" spans="1:13" x14ac:dyDescent="0.3">
      <c r="M14" s="17"/>
    </row>
    <row r="15" spans="1:13" x14ac:dyDescent="0.3">
      <c r="M15" s="17"/>
    </row>
    <row r="16" spans="1:13" x14ac:dyDescent="0.3">
      <c r="M16" s="17"/>
    </row>
    <row r="17" spans="13:13" x14ac:dyDescent="0.3">
      <c r="M17" s="17"/>
    </row>
    <row r="18" spans="13:13" x14ac:dyDescent="0.3">
      <c r="M18" s="17"/>
    </row>
    <row r="19" spans="13:13" x14ac:dyDescent="0.3">
      <c r="M19" s="17"/>
    </row>
    <row r="20" spans="13:13" x14ac:dyDescent="0.3">
      <c r="M20" s="17"/>
    </row>
    <row r="21" spans="13:13" x14ac:dyDescent="0.3">
      <c r="M21" s="17"/>
    </row>
    <row r="22" spans="13:13" x14ac:dyDescent="0.3">
      <c r="M22" s="17"/>
    </row>
  </sheetData>
  <mergeCells count="1">
    <mergeCell ref="F1:I1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B0FA-BFE9-42B2-8F99-35FBE7936AB1}">
  <dimension ref="A1:M23"/>
  <sheetViews>
    <sheetView workbookViewId="0">
      <selection activeCell="H18" sqref="H18"/>
    </sheetView>
  </sheetViews>
  <sheetFormatPr defaultRowHeight="14.4" x14ac:dyDescent="0.3"/>
  <cols>
    <col min="1" max="1" width="11.109375" customWidth="1"/>
  </cols>
  <sheetData>
    <row r="1" spans="1:13" x14ac:dyDescent="0.3">
      <c r="F1" s="156" t="s">
        <v>20</v>
      </c>
      <c r="G1" s="156"/>
      <c r="H1" s="156"/>
      <c r="I1" s="156"/>
    </row>
    <row r="2" spans="1:13" ht="15" thickBot="1" x14ac:dyDescent="0.35">
      <c r="B2" t="s">
        <v>17</v>
      </c>
    </row>
    <row r="3" spans="1:13" ht="16.2" thickBot="1" x14ac:dyDescent="0.35">
      <c r="A3" s="9" t="s">
        <v>2</v>
      </c>
      <c r="B3" s="10">
        <v>2014</v>
      </c>
      <c r="C3" s="10">
        <v>2015</v>
      </c>
      <c r="D3" s="10">
        <v>2016</v>
      </c>
      <c r="E3" s="10">
        <v>2017</v>
      </c>
      <c r="F3" s="10">
        <v>2018</v>
      </c>
      <c r="G3" s="10">
        <v>2019</v>
      </c>
      <c r="H3" s="10">
        <v>2020</v>
      </c>
      <c r="I3" s="10">
        <v>2021</v>
      </c>
      <c r="J3" s="10">
        <v>2022</v>
      </c>
      <c r="K3" s="10">
        <v>2023</v>
      </c>
    </row>
    <row r="4" spans="1:13" ht="16.2" thickBot="1" x14ac:dyDescent="0.35">
      <c r="A4" s="6" t="s">
        <v>4</v>
      </c>
      <c r="B4" s="11">
        <v>0.2122</v>
      </c>
      <c r="C4" s="11">
        <v>0.2016</v>
      </c>
      <c r="D4" s="11">
        <v>0.18329999999999999</v>
      </c>
      <c r="E4" s="11">
        <v>0.17749999999999999</v>
      </c>
      <c r="F4" s="11">
        <v>0.17050000000000001</v>
      </c>
      <c r="G4" s="11">
        <v>0.1641</v>
      </c>
      <c r="H4" s="11">
        <v>0.14699999999999999</v>
      </c>
      <c r="I4" s="11">
        <v>0.155</v>
      </c>
      <c r="J4" s="11">
        <v>0.18429999999999999</v>
      </c>
      <c r="K4" s="11">
        <v>0.20069999999999999</v>
      </c>
    </row>
    <row r="5" spans="1:13" ht="16.2" thickBot="1" x14ac:dyDescent="0.35">
      <c r="A5" s="8" t="s">
        <v>6</v>
      </c>
      <c r="B5" s="11">
        <v>8.2299999999999998E-2</v>
      </c>
      <c r="C5" s="11">
        <v>1.49E-2</v>
      </c>
      <c r="D5" s="11">
        <v>6.0900000000000003E-2</v>
      </c>
      <c r="E5" s="11">
        <v>8.0600000000000005E-2</v>
      </c>
      <c r="F5" s="11">
        <v>8.7999999999999995E-2</v>
      </c>
      <c r="G5" s="11">
        <v>8.4199999999999997E-2</v>
      </c>
      <c r="H5" s="11">
        <v>4.9000000000000002E-2</v>
      </c>
      <c r="I5" s="11">
        <v>9.4500000000000001E-2</v>
      </c>
      <c r="J5" s="11">
        <v>0.1116</v>
      </c>
      <c r="K5" s="11">
        <v>0.13159999999999999</v>
      </c>
    </row>
    <row r="6" spans="1:13" ht="16.2" thickBot="1" x14ac:dyDescent="0.35">
      <c r="A6" s="8" t="s">
        <v>8</v>
      </c>
      <c r="B6" s="11">
        <v>4.9000000000000002E-2</v>
      </c>
      <c r="C6" s="11">
        <v>5.0500000000000003E-2</v>
      </c>
      <c r="D6" s="11">
        <v>8.2799999999999999E-2</v>
      </c>
      <c r="E6" s="11">
        <v>6.5799999999999997E-2</v>
      </c>
      <c r="F6" s="11">
        <v>1.04E-2</v>
      </c>
      <c r="G6" s="11">
        <v>1.1000000000000001E-3</v>
      </c>
      <c r="H6" s="11">
        <v>1.9599999999999999E-2</v>
      </c>
      <c r="I6" s="11">
        <v>1.7399999999999999E-2</v>
      </c>
      <c r="J6" s="11">
        <v>3.04E-2</v>
      </c>
      <c r="K6" s="11">
        <v>9.7000000000000003E-3</v>
      </c>
    </row>
    <row r="7" spans="1:13" ht="16.2" thickBot="1" x14ac:dyDescent="0.35">
      <c r="A7" s="8" t="s">
        <v>10</v>
      </c>
      <c r="B7" s="11">
        <v>8.6099999999999996E-2</v>
      </c>
      <c r="C7" s="11">
        <v>9.1399999999999995E-2</v>
      </c>
      <c r="D7" s="11">
        <v>9.4399999999999998E-2</v>
      </c>
      <c r="E7" s="11">
        <v>9.9500000000000005E-2</v>
      </c>
      <c r="F7" s="11">
        <v>0.11600000000000001</v>
      </c>
      <c r="G7" s="11">
        <v>0.12889999999999999</v>
      </c>
      <c r="H7" s="11">
        <v>0.16520000000000001</v>
      </c>
      <c r="I7" s="11">
        <v>0.2094</v>
      </c>
      <c r="J7" s="11">
        <v>0.19639999999999999</v>
      </c>
      <c r="K7" s="11">
        <v>0.16139999999999999</v>
      </c>
    </row>
    <row r="8" spans="1:13" ht="16.2" thickBot="1" x14ac:dyDescent="0.35">
      <c r="A8" s="8" t="s">
        <v>12</v>
      </c>
      <c r="B8" s="11">
        <v>8.9399999999999993E-2</v>
      </c>
      <c r="C8" s="11">
        <v>9.1499999999999998E-2</v>
      </c>
      <c r="D8" s="11">
        <v>9.1800000000000007E-2</v>
      </c>
      <c r="E8" s="11">
        <v>9.9900000000000003E-2</v>
      </c>
      <c r="F8" s="11">
        <v>0.108</v>
      </c>
      <c r="G8" s="11">
        <v>0.1062</v>
      </c>
      <c r="H8" s="11">
        <v>7.0499999999999993E-2</v>
      </c>
      <c r="I8" s="11">
        <v>7.7899999999999997E-2</v>
      </c>
      <c r="J8" s="11">
        <v>9.7199999999999995E-2</v>
      </c>
      <c r="K8" s="11">
        <v>0.1096</v>
      </c>
    </row>
    <row r="9" spans="1:13" ht="16.2" thickBot="1" x14ac:dyDescent="0.35">
      <c r="A9" s="8" t="s">
        <v>14</v>
      </c>
      <c r="B9" s="11">
        <v>0.1123</v>
      </c>
      <c r="C9" s="11">
        <v>4.9599999999999998E-2</v>
      </c>
      <c r="D9" s="11">
        <v>7.6100000000000001E-2</v>
      </c>
      <c r="E9" s="11">
        <v>7.0999999999999994E-2</v>
      </c>
      <c r="F9" s="11">
        <v>8.2500000000000004E-2</v>
      </c>
      <c r="G9" s="11">
        <v>8.0199999999999994E-2</v>
      </c>
      <c r="H9" s="11">
        <v>7.0199999999999999E-2</v>
      </c>
      <c r="I9" s="11">
        <v>4.5400000000000003E-2</v>
      </c>
      <c r="J9" s="11">
        <v>6.5199999999999994E-2</v>
      </c>
      <c r="K9" s="11">
        <v>5.0900000000000001E-2</v>
      </c>
    </row>
    <row r="10" spans="1:13" ht="16.2" thickBot="1" x14ac:dyDescent="0.35">
      <c r="A10" s="8" t="s">
        <v>18</v>
      </c>
      <c r="B10" s="16">
        <f>AVERAGE(B4:B9)</f>
        <v>0.10521666666666667</v>
      </c>
      <c r="C10" s="16">
        <f t="shared" ref="C10:K10" si="0">AVERAGE(C4:C9)</f>
        <v>8.3249999999999991E-2</v>
      </c>
      <c r="D10" s="16">
        <f t="shared" si="0"/>
        <v>9.821666666666666E-2</v>
      </c>
      <c r="E10" s="16">
        <f t="shared" si="0"/>
        <v>9.9049999999999985E-2</v>
      </c>
      <c r="F10" s="16">
        <f t="shared" si="0"/>
        <v>9.5899999999999999E-2</v>
      </c>
      <c r="G10" s="16">
        <f t="shared" si="0"/>
        <v>9.4116666666666668E-2</v>
      </c>
      <c r="H10" s="16">
        <f t="shared" si="0"/>
        <v>8.6916666666666684E-2</v>
      </c>
      <c r="I10" s="16">
        <f t="shared" si="0"/>
        <v>9.9933333333333332E-2</v>
      </c>
      <c r="J10" s="16">
        <f t="shared" si="0"/>
        <v>0.11418333333333332</v>
      </c>
      <c r="K10" s="16">
        <f t="shared" si="0"/>
        <v>0.11064999999999998</v>
      </c>
    </row>
    <row r="12" spans="1:13" x14ac:dyDescent="0.3">
      <c r="B12" s="17">
        <v>0.10521666666666667</v>
      </c>
      <c r="C12" s="17">
        <v>8.3249999999999991E-2</v>
      </c>
      <c r="D12" s="17">
        <v>9.821666666666666E-2</v>
      </c>
      <c r="E12" s="17">
        <v>9.9049999999999985E-2</v>
      </c>
      <c r="F12" s="17">
        <v>9.5899999999999999E-2</v>
      </c>
      <c r="G12" s="17">
        <v>9.4116666666666668E-2</v>
      </c>
      <c r="H12" s="17">
        <v>8.6916666666666684E-2</v>
      </c>
      <c r="I12" s="17">
        <v>9.9933333333333332E-2</v>
      </c>
      <c r="J12" s="17">
        <v>0.11418333333333332</v>
      </c>
      <c r="K12" s="17">
        <v>0.11064999999999998</v>
      </c>
      <c r="M12" s="17">
        <v>0.10521666666666667</v>
      </c>
    </row>
    <row r="13" spans="1:13" x14ac:dyDescent="0.3">
      <c r="M13" s="17">
        <v>8.3249999999999991E-2</v>
      </c>
    </row>
    <row r="14" spans="1:13" x14ac:dyDescent="0.3">
      <c r="M14" s="17">
        <v>9.821666666666666E-2</v>
      </c>
    </row>
    <row r="15" spans="1:13" x14ac:dyDescent="0.3">
      <c r="M15" s="17">
        <v>9.9049999999999985E-2</v>
      </c>
    </row>
    <row r="16" spans="1:13" x14ac:dyDescent="0.3">
      <c r="M16" s="17">
        <v>9.5899999999999999E-2</v>
      </c>
    </row>
    <row r="17" spans="13:13" x14ac:dyDescent="0.3">
      <c r="M17" s="17">
        <v>9.4116666666666668E-2</v>
      </c>
    </row>
    <row r="18" spans="13:13" x14ac:dyDescent="0.3">
      <c r="M18" s="17">
        <v>8.6916666666666684E-2</v>
      </c>
    </row>
    <row r="19" spans="13:13" x14ac:dyDescent="0.3">
      <c r="M19" s="17">
        <v>9.9933333333333332E-2</v>
      </c>
    </row>
    <row r="20" spans="13:13" x14ac:dyDescent="0.3">
      <c r="M20" s="17">
        <v>0.11418333333333332</v>
      </c>
    </row>
    <row r="21" spans="13:13" x14ac:dyDescent="0.3">
      <c r="M21" s="17">
        <v>0.11064999999999998</v>
      </c>
    </row>
    <row r="22" spans="13:13" x14ac:dyDescent="0.3">
      <c r="M22" s="18"/>
    </row>
    <row r="23" spans="13:13" x14ac:dyDescent="0.3">
      <c r="M23" s="18"/>
    </row>
  </sheetData>
  <mergeCells count="1">
    <mergeCell ref="F1:I1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785E6-39B2-47F8-8557-402C5DA24CBD}">
  <dimension ref="A1:O23"/>
  <sheetViews>
    <sheetView workbookViewId="0">
      <selection activeCell="H23" sqref="H23"/>
    </sheetView>
  </sheetViews>
  <sheetFormatPr defaultRowHeight="14.4" x14ac:dyDescent="0.3"/>
  <cols>
    <col min="2" max="2" width="9.77734375" bestFit="1" customWidth="1"/>
    <col min="6" max="6" width="9.77734375" bestFit="1" customWidth="1"/>
  </cols>
  <sheetData>
    <row r="1" spans="1:15" x14ac:dyDescent="0.3">
      <c r="F1" s="156" t="s">
        <v>21</v>
      </c>
      <c r="G1" s="156"/>
      <c r="H1" s="156"/>
      <c r="I1" s="156"/>
    </row>
    <row r="2" spans="1:15" ht="15" thickBot="1" x14ac:dyDescent="0.35">
      <c r="B2" t="s">
        <v>17</v>
      </c>
    </row>
    <row r="3" spans="1:15" ht="16.2" thickBot="1" x14ac:dyDescent="0.35">
      <c r="A3" s="9" t="s">
        <v>2</v>
      </c>
      <c r="B3" s="10">
        <v>2014</v>
      </c>
      <c r="C3" s="10">
        <v>2015</v>
      </c>
      <c r="D3" s="10">
        <v>2016</v>
      </c>
      <c r="E3" s="10">
        <v>2017</v>
      </c>
      <c r="F3" s="10">
        <v>2018</v>
      </c>
      <c r="G3" s="10">
        <v>2019</v>
      </c>
      <c r="H3" s="10">
        <v>2020</v>
      </c>
      <c r="I3" s="10">
        <v>2021</v>
      </c>
      <c r="J3" s="10">
        <v>2022</v>
      </c>
      <c r="K3" s="10">
        <v>2023</v>
      </c>
    </row>
    <row r="4" spans="1:15" ht="16.2" thickBot="1" x14ac:dyDescent="0.35">
      <c r="A4" s="6" t="s">
        <v>4</v>
      </c>
      <c r="B4" s="11">
        <v>0.16900000000000001</v>
      </c>
      <c r="C4" s="11">
        <v>0.187</v>
      </c>
      <c r="D4" s="11">
        <v>0.219</v>
      </c>
      <c r="E4" s="11">
        <v>0.23100000000000001</v>
      </c>
      <c r="F4" s="11">
        <v>0.23400000000000001</v>
      </c>
      <c r="G4" s="11">
        <v>0.23799999999999999</v>
      </c>
      <c r="H4" s="11">
        <v>0.25800000000000001</v>
      </c>
      <c r="I4" s="11">
        <v>0.25700000000000001</v>
      </c>
      <c r="J4" s="11">
        <v>0.25800000000000001</v>
      </c>
      <c r="K4" s="11">
        <v>0.29399999999999998</v>
      </c>
    </row>
    <row r="5" spans="1:15" ht="16.2" thickBot="1" x14ac:dyDescent="0.35">
      <c r="A5" s="8" t="s">
        <v>6</v>
      </c>
      <c r="B5" s="11">
        <v>0.15579999999999999</v>
      </c>
      <c r="C5" s="11">
        <v>0.1628</v>
      </c>
      <c r="D5" s="11">
        <v>0.17960000000000001</v>
      </c>
      <c r="E5" s="11">
        <v>0.186</v>
      </c>
      <c r="F5" s="11">
        <v>0.1966</v>
      </c>
      <c r="G5" s="11">
        <v>0.2147</v>
      </c>
      <c r="H5" s="11">
        <v>0.21920000000000001</v>
      </c>
      <c r="I5" s="11">
        <v>0.2268</v>
      </c>
      <c r="J5" s="11">
        <v>0.22189999999999999</v>
      </c>
      <c r="K5" s="11">
        <v>0.2402</v>
      </c>
    </row>
    <row r="6" spans="1:15" ht="16.2" thickBot="1" x14ac:dyDescent="0.35">
      <c r="A6" s="8" t="s">
        <v>8</v>
      </c>
      <c r="B6" s="11">
        <v>0.18379999999999999</v>
      </c>
      <c r="C6" s="11">
        <v>0.14369999999999999</v>
      </c>
      <c r="D6" s="11">
        <v>0.16700000000000001</v>
      </c>
      <c r="E6" s="11">
        <v>0.18310000000000001</v>
      </c>
      <c r="F6" s="11">
        <v>0.17599999999999999</v>
      </c>
      <c r="G6" s="11">
        <v>0.17299999999999999</v>
      </c>
      <c r="H6" s="11">
        <v>0.17299999999999999</v>
      </c>
      <c r="I6" s="11">
        <v>0.29099999999999998</v>
      </c>
      <c r="J6" s="11">
        <v>0.29499999999999998</v>
      </c>
      <c r="K6" s="11">
        <v>0.26700000000000002</v>
      </c>
    </row>
    <row r="7" spans="1:15" ht="16.2" thickBot="1" x14ac:dyDescent="0.35">
      <c r="A7" s="8" t="s">
        <v>10</v>
      </c>
      <c r="B7" s="11">
        <v>0.15229999999999999</v>
      </c>
      <c r="C7" s="11">
        <v>0.22850000000000001</v>
      </c>
      <c r="D7" s="11">
        <v>0.23530000000000001</v>
      </c>
      <c r="E7" s="11">
        <v>0.22189999999999999</v>
      </c>
      <c r="F7" s="11">
        <v>0.2054</v>
      </c>
      <c r="G7" s="11">
        <v>0.23680000000000001</v>
      </c>
      <c r="H7" s="11">
        <v>0.31040000000000001</v>
      </c>
      <c r="I7" s="11">
        <v>0.27300000000000002</v>
      </c>
      <c r="J7" s="11">
        <v>0.25409999999999999</v>
      </c>
      <c r="K7" s="11">
        <v>0.26169999999999999</v>
      </c>
    </row>
    <row r="8" spans="1:15" ht="16.2" thickBot="1" x14ac:dyDescent="0.35">
      <c r="A8" s="8" t="s">
        <v>12</v>
      </c>
      <c r="B8" s="11">
        <v>0.18740000000000001</v>
      </c>
      <c r="C8" s="11">
        <v>0.17319999999999999</v>
      </c>
      <c r="D8" s="11">
        <v>0.18279999999999999</v>
      </c>
      <c r="E8" s="11">
        <v>0.17510000000000001</v>
      </c>
      <c r="F8" s="11">
        <v>0.17630000000000001</v>
      </c>
      <c r="G8" s="12">
        <v>0.19170000000000001</v>
      </c>
      <c r="H8" s="11">
        <v>0.22040000000000001</v>
      </c>
      <c r="I8" s="11">
        <v>0.23050000000000001</v>
      </c>
      <c r="J8" s="11">
        <v>0.21529999999999999</v>
      </c>
      <c r="K8" s="11">
        <v>0.2369</v>
      </c>
    </row>
    <row r="9" spans="1:15" ht="16.2" thickBot="1" x14ac:dyDescent="0.35">
      <c r="A9" s="8" t="s">
        <v>14</v>
      </c>
      <c r="B9" s="11">
        <v>0.17299999999999999</v>
      </c>
      <c r="C9" s="11">
        <v>0.20130000000000001</v>
      </c>
      <c r="D9" s="11">
        <v>0.2049</v>
      </c>
      <c r="E9" s="11">
        <v>0.21990000000000001</v>
      </c>
      <c r="F9" s="11">
        <v>0.23330000000000001</v>
      </c>
      <c r="G9" s="11">
        <v>0.2341</v>
      </c>
      <c r="H9" s="11">
        <v>0.29580000000000001</v>
      </c>
      <c r="I9" s="11">
        <v>0.29859999999999998</v>
      </c>
      <c r="J9" s="11">
        <v>0.30070000000000002</v>
      </c>
      <c r="K9" s="11">
        <v>0.32400000000000001</v>
      </c>
    </row>
    <row r="10" spans="1:15" ht="31.8" thickBot="1" x14ac:dyDescent="0.35">
      <c r="A10" s="8" t="s">
        <v>18</v>
      </c>
      <c r="B10" s="13">
        <f t="shared" ref="B10:K10" si="0">AVERAGE(B4:B9)</f>
        <v>0.17021666666666666</v>
      </c>
      <c r="C10" s="13">
        <f t="shared" si="0"/>
        <v>0.18275</v>
      </c>
      <c r="D10" s="13">
        <f t="shared" si="0"/>
        <v>0.19809999999999997</v>
      </c>
      <c r="E10" s="13">
        <f t="shared" si="0"/>
        <v>0.20283333333333334</v>
      </c>
      <c r="F10" s="13">
        <f t="shared" si="0"/>
        <v>0.2036</v>
      </c>
      <c r="G10" s="13">
        <f t="shared" si="0"/>
        <v>0.21471666666666667</v>
      </c>
      <c r="H10" s="13">
        <f t="shared" si="0"/>
        <v>0.24613333333333334</v>
      </c>
      <c r="I10" s="13">
        <f t="shared" si="0"/>
        <v>0.26281666666666664</v>
      </c>
      <c r="J10" s="13">
        <f t="shared" si="0"/>
        <v>0.25750000000000001</v>
      </c>
      <c r="K10" s="13">
        <f t="shared" si="0"/>
        <v>0.27063333333333334</v>
      </c>
    </row>
    <row r="12" spans="1:15" x14ac:dyDescent="0.3">
      <c r="B12" s="15">
        <v>0.17021666666666666</v>
      </c>
      <c r="C12" s="15">
        <v>0.18275</v>
      </c>
      <c r="D12" s="15">
        <v>0.19809999999999997</v>
      </c>
      <c r="E12" s="15">
        <v>0.20283333333333334</v>
      </c>
      <c r="F12" s="15">
        <v>0.2036</v>
      </c>
      <c r="G12" s="15">
        <v>0.21471666666666667</v>
      </c>
      <c r="H12" s="15">
        <v>0.24613333333333334</v>
      </c>
      <c r="I12" s="15">
        <v>0.26281666666666664</v>
      </c>
      <c r="J12" s="15">
        <v>0.25750000000000001</v>
      </c>
      <c r="K12" s="15">
        <v>0.27063333333333334</v>
      </c>
    </row>
    <row r="14" spans="1:15" x14ac:dyDescent="0.3">
      <c r="O14" s="15">
        <v>0.17021666666666666</v>
      </c>
    </row>
    <row r="15" spans="1:15" x14ac:dyDescent="0.3">
      <c r="O15" s="15">
        <v>0.18275</v>
      </c>
    </row>
    <row r="16" spans="1:15" x14ac:dyDescent="0.3">
      <c r="O16" s="15">
        <v>0.19809999999999997</v>
      </c>
    </row>
    <row r="17" spans="15:15" x14ac:dyDescent="0.3">
      <c r="O17" s="15">
        <v>0.20283333333333334</v>
      </c>
    </row>
    <row r="18" spans="15:15" x14ac:dyDescent="0.3">
      <c r="O18" s="15">
        <v>0.2036</v>
      </c>
    </row>
    <row r="19" spans="15:15" x14ac:dyDescent="0.3">
      <c r="O19" s="15">
        <v>0.21471666666666667</v>
      </c>
    </row>
    <row r="20" spans="15:15" x14ac:dyDescent="0.3">
      <c r="O20" s="15">
        <v>0.24613333333333334</v>
      </c>
    </row>
    <row r="21" spans="15:15" x14ac:dyDescent="0.3">
      <c r="O21" s="15">
        <v>0.26281666666666664</v>
      </c>
    </row>
    <row r="22" spans="15:15" x14ac:dyDescent="0.3">
      <c r="O22" s="15">
        <v>0.25750000000000001</v>
      </c>
    </row>
    <row r="23" spans="15:15" x14ac:dyDescent="0.3">
      <c r="O23" s="15">
        <v>0.27063333333333334</v>
      </c>
    </row>
  </sheetData>
  <mergeCells count="1">
    <mergeCell ref="F1:I1"/>
  </mergeCells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8087B-F88C-4B14-8543-1AC653419F83}">
  <dimension ref="A1:M21"/>
  <sheetViews>
    <sheetView workbookViewId="0">
      <selection activeCell="C8" sqref="C8"/>
    </sheetView>
  </sheetViews>
  <sheetFormatPr defaultRowHeight="14.4" x14ac:dyDescent="0.3"/>
  <cols>
    <col min="1" max="1" width="10.109375" bestFit="1" customWidth="1"/>
    <col min="3" max="5" width="12.6640625" bestFit="1" customWidth="1"/>
  </cols>
  <sheetData>
    <row r="1" spans="1:13" x14ac:dyDescent="0.3">
      <c r="F1" s="156" t="s">
        <v>16</v>
      </c>
      <c r="G1" s="156"/>
      <c r="H1" s="156"/>
      <c r="I1" s="156"/>
    </row>
    <row r="2" spans="1:13" ht="15" thickBot="1" x14ac:dyDescent="0.35">
      <c r="B2" t="s">
        <v>17</v>
      </c>
    </row>
    <row r="3" spans="1:13" ht="16.2" thickBot="1" x14ac:dyDescent="0.35">
      <c r="A3" s="9" t="s">
        <v>2</v>
      </c>
      <c r="B3" s="10">
        <v>2014</v>
      </c>
      <c r="C3" s="10">
        <v>2015</v>
      </c>
      <c r="D3" s="10">
        <v>2016</v>
      </c>
      <c r="E3" s="10">
        <v>2017</v>
      </c>
      <c r="F3" s="10">
        <v>2018</v>
      </c>
      <c r="G3" s="10">
        <v>2019</v>
      </c>
      <c r="H3" s="10">
        <v>2020</v>
      </c>
      <c r="I3" s="10">
        <v>2021</v>
      </c>
      <c r="J3" s="10">
        <v>2022</v>
      </c>
      <c r="K3" s="10">
        <v>2023</v>
      </c>
    </row>
    <row r="4" spans="1:13" ht="16.2" thickBot="1" x14ac:dyDescent="0.35">
      <c r="A4" s="6" t="s">
        <v>4</v>
      </c>
      <c r="B4" s="7">
        <v>4.2699999999999996</v>
      </c>
      <c r="C4" s="7">
        <v>3.66</v>
      </c>
      <c r="D4" s="7">
        <v>3.49</v>
      </c>
      <c r="E4" s="7">
        <v>4.1100000000000003</v>
      </c>
      <c r="F4" s="7">
        <v>4.46</v>
      </c>
      <c r="G4" s="7">
        <v>4.7300000000000004</v>
      </c>
      <c r="H4" s="7">
        <v>4.5199999999999996</v>
      </c>
      <c r="I4" s="7">
        <v>4.4400000000000004</v>
      </c>
      <c r="J4" s="7">
        <v>4.7699999999999996</v>
      </c>
      <c r="K4" s="7">
        <v>4.78</v>
      </c>
    </row>
    <row r="5" spans="1:13" ht="16.2" thickBot="1" x14ac:dyDescent="0.35">
      <c r="A5" s="8" t="s">
        <v>6</v>
      </c>
      <c r="B5" s="7">
        <v>1.6</v>
      </c>
      <c r="C5" s="7">
        <v>0.52</v>
      </c>
      <c r="D5" s="7">
        <v>0.63</v>
      </c>
      <c r="E5" s="7">
        <v>0.92</v>
      </c>
      <c r="F5" s="7">
        <v>0.6</v>
      </c>
      <c r="G5" s="7">
        <v>0.56000000000000005</v>
      </c>
      <c r="H5" s="7">
        <v>0.6</v>
      </c>
      <c r="I5" s="7">
        <v>0.55000000000000004</v>
      </c>
      <c r="J5" s="7">
        <v>0.65</v>
      </c>
      <c r="K5" s="7">
        <v>0.86</v>
      </c>
    </row>
    <row r="6" spans="1:13" ht="16.2" thickBot="1" x14ac:dyDescent="0.35">
      <c r="A6" s="8" t="s">
        <v>8</v>
      </c>
      <c r="B6" s="7">
        <v>1.6</v>
      </c>
      <c r="C6" s="7">
        <v>0.97</v>
      </c>
      <c r="D6" s="7">
        <v>1.78</v>
      </c>
      <c r="E6" s="7">
        <v>2.86</v>
      </c>
      <c r="F6" s="7">
        <v>1.67</v>
      </c>
      <c r="G6" s="7">
        <v>1.64</v>
      </c>
      <c r="H6" s="7">
        <v>1.46</v>
      </c>
      <c r="I6" s="7">
        <v>2.34</v>
      </c>
      <c r="J6" s="7">
        <v>2.29</v>
      </c>
      <c r="K6" s="7">
        <v>2.2400000000000002</v>
      </c>
    </row>
    <row r="7" spans="1:13" ht="16.2" thickBot="1" x14ac:dyDescent="0.35">
      <c r="A7" s="8" t="s">
        <v>10</v>
      </c>
      <c r="B7" s="7">
        <v>2.4700000000000002</v>
      </c>
      <c r="C7" s="7">
        <v>1.98</v>
      </c>
      <c r="D7" s="7">
        <v>1.44</v>
      </c>
      <c r="E7" s="7">
        <v>1.78</v>
      </c>
      <c r="F7" s="7">
        <v>2.68</v>
      </c>
      <c r="G7" s="7">
        <v>2.75</v>
      </c>
      <c r="H7" s="7">
        <v>2.66</v>
      </c>
      <c r="I7" s="7">
        <v>2.98</v>
      </c>
      <c r="J7" s="7">
        <v>3</v>
      </c>
      <c r="K7" s="7">
        <v>2.75</v>
      </c>
    </row>
    <row r="8" spans="1:13" ht="16.2" thickBot="1" x14ac:dyDescent="0.35">
      <c r="A8" s="8" t="s">
        <v>12</v>
      </c>
      <c r="B8" s="7">
        <v>1.51</v>
      </c>
      <c r="C8" s="7">
        <v>0.89</v>
      </c>
      <c r="D8" s="7">
        <v>1.24</v>
      </c>
      <c r="E8" s="7">
        <v>0.99</v>
      </c>
      <c r="F8" s="7">
        <v>0.83</v>
      </c>
      <c r="G8" s="7">
        <v>0.7</v>
      </c>
      <c r="H8" s="7">
        <v>0.63</v>
      </c>
      <c r="I8" s="7">
        <v>0.48</v>
      </c>
      <c r="J8" s="7">
        <v>0.5</v>
      </c>
      <c r="K8" s="7">
        <v>0.73</v>
      </c>
    </row>
    <row r="9" spans="1:13" ht="16.2" thickBot="1" x14ac:dyDescent="0.35">
      <c r="A9" s="8" t="s">
        <v>14</v>
      </c>
      <c r="B9" s="7">
        <v>1.67</v>
      </c>
      <c r="C9" s="7">
        <v>0.64</v>
      </c>
      <c r="D9" s="7">
        <v>0.54</v>
      </c>
      <c r="E9" s="7">
        <v>0.76</v>
      </c>
      <c r="F9" s="7">
        <v>0.71</v>
      </c>
      <c r="G9" s="7">
        <v>0.78</v>
      </c>
      <c r="H9" s="7">
        <v>0.57999999999999996</v>
      </c>
      <c r="I9" s="7">
        <v>0.41</v>
      </c>
      <c r="J9" s="7">
        <v>0.78</v>
      </c>
      <c r="K9" s="7">
        <v>0.59</v>
      </c>
    </row>
    <row r="10" spans="1:13" ht="16.2" thickBot="1" x14ac:dyDescent="0.35">
      <c r="A10" s="8" t="s">
        <v>18</v>
      </c>
      <c r="B10" s="15">
        <f>AVERAGE(B4:B9)</f>
        <v>2.1866666666666665</v>
      </c>
      <c r="C10" s="15">
        <f t="shared" ref="C10:K10" si="0">AVERAGE(C4:C9)</f>
        <v>1.4433333333333334</v>
      </c>
      <c r="D10" s="15">
        <f t="shared" si="0"/>
        <v>1.5200000000000002</v>
      </c>
      <c r="E10" s="15">
        <f t="shared" si="0"/>
        <v>1.9033333333333333</v>
      </c>
      <c r="F10" s="15">
        <f t="shared" si="0"/>
        <v>1.825</v>
      </c>
      <c r="G10" s="15">
        <f t="shared" si="0"/>
        <v>1.8599999999999997</v>
      </c>
      <c r="H10" s="15">
        <f t="shared" si="0"/>
        <v>1.7416666666666665</v>
      </c>
      <c r="I10" s="15">
        <f t="shared" si="0"/>
        <v>1.8666666666666669</v>
      </c>
      <c r="J10" s="15">
        <f t="shared" si="0"/>
        <v>1.9983333333333333</v>
      </c>
      <c r="K10" s="15">
        <f t="shared" si="0"/>
        <v>1.9916666666666669</v>
      </c>
    </row>
    <row r="12" spans="1:13" x14ac:dyDescent="0.3">
      <c r="M12" s="19">
        <v>2.19</v>
      </c>
    </row>
    <row r="13" spans="1:13" x14ac:dyDescent="0.3">
      <c r="M13" s="19">
        <v>1.44</v>
      </c>
    </row>
    <row r="14" spans="1:13" x14ac:dyDescent="0.3">
      <c r="M14" s="19">
        <v>1.52</v>
      </c>
    </row>
    <row r="15" spans="1:13" x14ac:dyDescent="0.3">
      <c r="M15" s="17">
        <v>1.9</v>
      </c>
    </row>
    <row r="16" spans="1:13" x14ac:dyDescent="0.3">
      <c r="M16" s="19">
        <v>1.83</v>
      </c>
    </row>
    <row r="17" spans="13:13" x14ac:dyDescent="0.3">
      <c r="M17" s="19">
        <v>1.86</v>
      </c>
    </row>
    <row r="18" spans="13:13" x14ac:dyDescent="0.3">
      <c r="M18" s="19">
        <v>1.74</v>
      </c>
    </row>
    <row r="19" spans="13:13" x14ac:dyDescent="0.3">
      <c r="M19" s="19">
        <v>1.87</v>
      </c>
    </row>
    <row r="20" spans="13:13" x14ac:dyDescent="0.3">
      <c r="M20" s="17">
        <v>2</v>
      </c>
    </row>
    <row r="21" spans="13:13" x14ac:dyDescent="0.3">
      <c r="M21" s="19">
        <v>1.99</v>
      </c>
    </row>
  </sheetData>
  <mergeCells count="1"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Sampel 6</vt:lpstr>
      <vt:lpstr>Tabulasi</vt:lpstr>
      <vt:lpstr>Revisi_Tabulasi_Ori</vt:lpstr>
      <vt:lpstr>Revisi_Tabulasi (Chart)</vt:lpstr>
      <vt:lpstr>SENDIRI2</vt:lpstr>
      <vt:lpstr>ALL</vt:lpstr>
      <vt:lpstr>ROA (X1)</vt:lpstr>
      <vt:lpstr>ROE (X2)</vt:lpstr>
      <vt:lpstr>CAR (Y)</vt:lpstr>
      <vt:lpstr>PBV (Z)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Lintang Permata Jati</dc:creator>
  <cp:lastModifiedBy>Lintang Permata Jati</cp:lastModifiedBy>
  <dcterms:created xsi:type="dcterms:W3CDTF">2025-02-03T17:50:48Z</dcterms:created>
  <dcterms:modified xsi:type="dcterms:W3CDTF">2025-03-10T21:31:39Z</dcterms:modified>
</cp:coreProperties>
</file>